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845" windowWidth="14805" windowHeight="6270"/>
  </bookViews>
  <sheets>
    <sheet name="Финансирование" sheetId="1" r:id="rId1"/>
    <sheet name="Лист3" sheetId="3" r:id="rId2"/>
  </sheets>
  <calcPr calcId="145621"/>
</workbook>
</file>

<file path=xl/calcChain.xml><?xml version="1.0" encoding="utf-8"?>
<calcChain xmlns="http://schemas.openxmlformats.org/spreadsheetml/2006/main">
  <c r="S194" i="1" l="1"/>
  <c r="S195" i="1"/>
  <c r="S196" i="1"/>
  <c r="S197" i="1"/>
  <c r="S199" i="1"/>
  <c r="S200" i="1"/>
  <c r="L174" i="1"/>
  <c r="I174" i="1" s="1"/>
  <c r="P193" i="1"/>
  <c r="Q193" i="1"/>
  <c r="K193" i="1"/>
  <c r="L193" i="1"/>
  <c r="G193" i="1"/>
  <c r="J174" i="1"/>
  <c r="O174" i="1"/>
  <c r="P174" i="1"/>
  <c r="Q174" i="1"/>
  <c r="K174" i="1"/>
  <c r="F174" i="1" l="1"/>
  <c r="G202" i="1"/>
  <c r="F202" i="1"/>
  <c r="F193" i="1"/>
  <c r="N201" i="1"/>
  <c r="S201" i="1" s="1"/>
  <c r="N200" i="1"/>
  <c r="N199" i="1"/>
  <c r="N198" i="1"/>
  <c r="S198" i="1" s="1"/>
  <c r="N197" i="1"/>
  <c r="N196" i="1"/>
  <c r="N195" i="1"/>
  <c r="N194" i="1"/>
  <c r="I201" i="1"/>
  <c r="I200" i="1"/>
  <c r="I199" i="1"/>
  <c r="I198" i="1"/>
  <c r="I197" i="1"/>
  <c r="I196" i="1"/>
  <c r="I195" i="1"/>
  <c r="I194" i="1"/>
  <c r="D194" i="1"/>
  <c r="D195" i="1"/>
  <c r="D196" i="1"/>
  <c r="D197" i="1"/>
  <c r="D198" i="1"/>
  <c r="D199" i="1"/>
  <c r="D200" i="1"/>
  <c r="D201" i="1"/>
  <c r="O173" i="1"/>
  <c r="J173" i="1"/>
  <c r="G174" i="1"/>
  <c r="G173" i="1" s="1"/>
  <c r="E174" i="1"/>
  <c r="N192" i="1"/>
  <c r="N191" i="1"/>
  <c r="N190" i="1"/>
  <c r="N189" i="1"/>
  <c r="N188" i="1"/>
  <c r="N187" i="1"/>
  <c r="N186" i="1"/>
  <c r="N185" i="1"/>
  <c r="N184" i="1"/>
  <c r="N183" i="1"/>
  <c r="N182" i="1"/>
  <c r="N181" i="1"/>
  <c r="N180" i="1"/>
  <c r="N179" i="1"/>
  <c r="N178" i="1"/>
  <c r="N177" i="1"/>
  <c r="N176" i="1"/>
  <c r="N175" i="1"/>
  <c r="I192" i="1"/>
  <c r="I191" i="1"/>
  <c r="I190" i="1"/>
  <c r="I189" i="1"/>
  <c r="I188" i="1"/>
  <c r="I187" i="1"/>
  <c r="I186" i="1"/>
  <c r="I185" i="1"/>
  <c r="I184" i="1"/>
  <c r="I183" i="1"/>
  <c r="I182" i="1"/>
  <c r="I181" i="1"/>
  <c r="I180" i="1"/>
  <c r="I179" i="1"/>
  <c r="I178" i="1"/>
  <c r="I177" i="1"/>
  <c r="I176" i="1"/>
  <c r="I175" i="1"/>
  <c r="D175" i="1"/>
  <c r="D176" i="1"/>
  <c r="D177" i="1"/>
  <c r="D178" i="1"/>
  <c r="D179" i="1"/>
  <c r="D180" i="1"/>
  <c r="D181" i="1"/>
  <c r="D182" i="1"/>
  <c r="D183" i="1"/>
  <c r="D184" i="1"/>
  <c r="D185" i="1"/>
  <c r="D186" i="1"/>
  <c r="D187" i="1"/>
  <c r="D188" i="1"/>
  <c r="D189" i="1"/>
  <c r="D190" i="1"/>
  <c r="D191" i="1"/>
  <c r="D192" i="1"/>
  <c r="Q73" i="1"/>
  <c r="G86" i="1"/>
  <c r="Q240" i="1"/>
  <c r="L240" i="1"/>
  <c r="G240" i="1"/>
  <c r="Q236" i="1"/>
  <c r="L236" i="1"/>
  <c r="G236" i="1"/>
  <c r="N239" i="1"/>
  <c r="I239" i="1"/>
  <c r="D239" i="1"/>
  <c r="N216" i="1"/>
  <c r="N215" i="1"/>
  <c r="N214" i="1"/>
  <c r="N213" i="1"/>
  <c r="I216" i="1"/>
  <c r="I215" i="1"/>
  <c r="I214" i="1"/>
  <c r="I213" i="1"/>
  <c r="Q231" i="1"/>
  <c r="L231" i="1"/>
  <c r="I231" i="1" s="1"/>
  <c r="G231" i="1"/>
  <c r="D231" i="1" s="1"/>
  <c r="N232" i="1"/>
  <c r="N231" i="1"/>
  <c r="I232" i="1"/>
  <c r="D232" i="1"/>
  <c r="Q228" i="1"/>
  <c r="N228" i="1" s="1"/>
  <c r="L228" i="1"/>
  <c r="I228" i="1" s="1"/>
  <c r="G228" i="1"/>
  <c r="D228" i="1" s="1"/>
  <c r="N230" i="1"/>
  <c r="N229" i="1"/>
  <c r="I230" i="1"/>
  <c r="I229" i="1"/>
  <c r="D230" i="1"/>
  <c r="D229" i="1"/>
  <c r="Q226" i="1"/>
  <c r="N226" i="1" s="1"/>
  <c r="L226" i="1"/>
  <c r="I226" i="1" s="1"/>
  <c r="G226" i="1"/>
  <c r="D226" i="1" s="1"/>
  <c r="N227" i="1"/>
  <c r="I227" i="1"/>
  <c r="D227" i="1"/>
  <c r="Q217" i="1"/>
  <c r="N217" i="1" s="1"/>
  <c r="L217" i="1"/>
  <c r="I217" i="1" s="1"/>
  <c r="G217" i="1"/>
  <c r="D217" i="1" s="1"/>
  <c r="N225" i="1"/>
  <c r="N224" i="1"/>
  <c r="N223" i="1"/>
  <c r="N222" i="1"/>
  <c r="N221" i="1"/>
  <c r="N220" i="1"/>
  <c r="N219" i="1"/>
  <c r="N218" i="1"/>
  <c r="I225" i="1"/>
  <c r="I224" i="1"/>
  <c r="I223" i="1"/>
  <c r="I222" i="1"/>
  <c r="I221" i="1"/>
  <c r="I220" i="1"/>
  <c r="I219" i="1"/>
  <c r="I218" i="1"/>
  <c r="D220" i="1"/>
  <c r="D221" i="1"/>
  <c r="D222" i="1"/>
  <c r="D223" i="1"/>
  <c r="D224" i="1"/>
  <c r="D225" i="1"/>
  <c r="D219" i="1"/>
  <c r="D218" i="1"/>
  <c r="Q212" i="1"/>
  <c r="L212" i="1"/>
  <c r="G212" i="1"/>
  <c r="D216" i="1"/>
  <c r="D215" i="1"/>
  <c r="D214" i="1"/>
  <c r="D213" i="1"/>
  <c r="Q209" i="1"/>
  <c r="N209" i="1" s="1"/>
  <c r="L209" i="1"/>
  <c r="I209" i="1" s="1"/>
  <c r="G209" i="1"/>
  <c r="D209" i="1" s="1"/>
  <c r="Q207" i="1"/>
  <c r="L207" i="1"/>
  <c r="G207" i="1"/>
  <c r="D207" i="1" s="1"/>
  <c r="N208" i="1"/>
  <c r="I208" i="1"/>
  <c r="D208" i="1"/>
  <c r="N211" i="1"/>
  <c r="N210" i="1"/>
  <c r="I211" i="1"/>
  <c r="I210" i="1"/>
  <c r="D211" i="1"/>
  <c r="D210" i="1"/>
  <c r="L173" i="1" l="1"/>
  <c r="F173" i="1"/>
  <c r="F172" i="1" s="1"/>
  <c r="S239" i="1"/>
  <c r="P173" i="1"/>
  <c r="K173" i="1"/>
  <c r="Q173" i="1"/>
  <c r="I193" i="1"/>
  <c r="S226" i="1"/>
  <c r="N193" i="1"/>
  <c r="D193" i="1"/>
  <c r="S181" i="1"/>
  <c r="S192" i="1"/>
  <c r="S188" i="1"/>
  <c r="S184" i="1"/>
  <c r="S180" i="1"/>
  <c r="S176" i="1"/>
  <c r="S189" i="1"/>
  <c r="S185" i="1"/>
  <c r="S177" i="1"/>
  <c r="S182" i="1"/>
  <c r="S186" i="1"/>
  <c r="S223" i="1"/>
  <c r="S210" i="1"/>
  <c r="S208" i="1"/>
  <c r="S220" i="1"/>
  <c r="S224" i="1"/>
  <c r="S217" i="1"/>
  <c r="S228" i="1"/>
  <c r="S232" i="1"/>
  <c r="S191" i="1"/>
  <c r="S187" i="1"/>
  <c r="S183" i="1"/>
  <c r="S179" i="1"/>
  <c r="S175" i="1"/>
  <c r="S219" i="1"/>
  <c r="S215" i="1"/>
  <c r="S190" i="1"/>
  <c r="S178" i="1"/>
  <c r="N174" i="1"/>
  <c r="S229" i="1"/>
  <c r="S213" i="1"/>
  <c r="S211" i="1"/>
  <c r="S221" i="1"/>
  <c r="S225" i="1"/>
  <c r="S227" i="1"/>
  <c r="S230" i="1"/>
  <c r="S231" i="1"/>
  <c r="S214" i="1"/>
  <c r="S209" i="1"/>
  <c r="S216" i="1"/>
  <c r="S218" i="1"/>
  <c r="S222" i="1"/>
  <c r="G206" i="1"/>
  <c r="D206" i="1" s="1"/>
  <c r="L206" i="1"/>
  <c r="G234" i="1"/>
  <c r="Q206" i="1"/>
  <c r="N171" i="1"/>
  <c r="I171" i="1"/>
  <c r="D171" i="1"/>
  <c r="S171" i="1" l="1"/>
  <c r="I145" i="1"/>
  <c r="N119" i="1"/>
  <c r="N130" i="1"/>
  <c r="I130" i="1"/>
  <c r="L137" i="1"/>
  <c r="F137" i="1"/>
  <c r="N140" i="1"/>
  <c r="I140" i="1"/>
  <c r="D140" i="1"/>
  <c r="F141" i="1"/>
  <c r="F149" i="1"/>
  <c r="R153" i="1"/>
  <c r="Q153" i="1"/>
  <c r="P153" i="1"/>
  <c r="O153" i="1"/>
  <c r="M153" i="1"/>
  <c r="L153" i="1"/>
  <c r="K153" i="1"/>
  <c r="J153" i="1"/>
  <c r="H153" i="1"/>
  <c r="G153" i="1"/>
  <c r="F153" i="1"/>
  <c r="E153" i="1"/>
  <c r="F164" i="1"/>
  <c r="N163" i="1"/>
  <c r="I163" i="1"/>
  <c r="D163" i="1"/>
  <c r="D147" i="1"/>
  <c r="I147" i="1"/>
  <c r="N147" i="1"/>
  <c r="R137" i="1"/>
  <c r="Q137" i="1"/>
  <c r="P137" i="1"/>
  <c r="O137" i="1"/>
  <c r="M137" i="1"/>
  <c r="K137" i="1"/>
  <c r="J137" i="1"/>
  <c r="H137" i="1"/>
  <c r="G137" i="1"/>
  <c r="S163" i="1" l="1"/>
  <c r="S140" i="1"/>
  <c r="D153" i="1"/>
  <c r="S147" i="1"/>
  <c r="I137" i="1"/>
  <c r="N137" i="1"/>
  <c r="I102" i="1"/>
  <c r="N113" i="1"/>
  <c r="I113" i="1"/>
  <c r="Q131" i="1"/>
  <c r="P131" i="1"/>
  <c r="O131" i="1"/>
  <c r="L131" i="1"/>
  <c r="K131" i="1"/>
  <c r="J131" i="1"/>
  <c r="G131" i="1"/>
  <c r="F131" i="1"/>
  <c r="E131" i="1"/>
  <c r="D130" i="1"/>
  <c r="S130" i="1" s="1"/>
  <c r="D113" i="1" l="1"/>
  <c r="S113" i="1" s="1"/>
  <c r="Q86" i="1"/>
  <c r="P86" i="1"/>
  <c r="L86" i="1"/>
  <c r="K86" i="1"/>
  <c r="F86" i="1"/>
  <c r="D86" i="1" s="1"/>
  <c r="D85" i="1"/>
  <c r="Q46" i="1"/>
  <c r="L46" i="1"/>
  <c r="G46" i="1"/>
  <c r="N62" i="1"/>
  <c r="N61" i="1"/>
  <c r="I62" i="1"/>
  <c r="I61" i="1"/>
  <c r="D62" i="1"/>
  <c r="D61" i="1"/>
  <c r="S61" i="1" l="1"/>
  <c r="S62" i="1"/>
  <c r="P46" i="1"/>
  <c r="K46" i="1"/>
  <c r="F46" i="1"/>
  <c r="N71" i="1"/>
  <c r="I71" i="1"/>
  <c r="D71" i="1"/>
  <c r="R43" i="1"/>
  <c r="Q43" i="1"/>
  <c r="M43" i="1"/>
  <c r="L43" i="1"/>
  <c r="H43" i="1"/>
  <c r="G43" i="1"/>
  <c r="N32" i="1"/>
  <c r="Q18" i="1"/>
  <c r="S71" i="1" l="1"/>
  <c r="I32" i="1"/>
  <c r="D90" i="1" l="1"/>
  <c r="I241" i="1" l="1"/>
  <c r="N21" i="1" l="1"/>
  <c r="D21" i="1"/>
  <c r="S21" i="1" l="1"/>
  <c r="P25" i="1"/>
  <c r="P24" i="1" s="1"/>
  <c r="K25" i="1"/>
  <c r="K24" i="1" s="1"/>
  <c r="F25" i="1"/>
  <c r="F24" i="1" s="1"/>
  <c r="D32" i="1"/>
  <c r="S32" i="1" s="1"/>
  <c r="G63" i="1" l="1"/>
  <c r="E46" i="1"/>
  <c r="Q247" i="1"/>
  <c r="P247" i="1"/>
  <c r="L247" i="1"/>
  <c r="K247" i="1"/>
  <c r="G247" i="1"/>
  <c r="F247" i="1"/>
  <c r="N235" i="1"/>
  <c r="N237" i="1"/>
  <c r="N238" i="1"/>
  <c r="N241" i="1"/>
  <c r="N242" i="1"/>
  <c r="N243" i="1"/>
  <c r="N244" i="1"/>
  <c r="N245" i="1"/>
  <c r="N246" i="1"/>
  <c r="N248" i="1"/>
  <c r="N249" i="1"/>
  <c r="I235" i="1"/>
  <c r="I237" i="1"/>
  <c r="I238" i="1"/>
  <c r="I242" i="1"/>
  <c r="I243" i="1"/>
  <c r="I244" i="1"/>
  <c r="I245" i="1"/>
  <c r="I246" i="1"/>
  <c r="I248" i="1"/>
  <c r="I249" i="1"/>
  <c r="D235" i="1"/>
  <c r="D237" i="1"/>
  <c r="D238" i="1"/>
  <c r="D241" i="1"/>
  <c r="D242" i="1"/>
  <c r="D243" i="1"/>
  <c r="D244" i="1"/>
  <c r="D245" i="1"/>
  <c r="D246" i="1"/>
  <c r="D248" i="1"/>
  <c r="D249" i="1"/>
  <c r="S241" i="1" l="1"/>
  <c r="S238" i="1"/>
  <c r="S243" i="1"/>
  <c r="S237" i="1"/>
  <c r="S235" i="1"/>
  <c r="G45" i="1"/>
  <c r="S245" i="1"/>
  <c r="Q234" i="1"/>
  <c r="Q233" i="1" s="1"/>
  <c r="I240" i="1"/>
  <c r="D247" i="1"/>
  <c r="S248" i="1"/>
  <c r="D240" i="1"/>
  <c r="F234" i="1"/>
  <c r="F233" i="1" s="1"/>
  <c r="S246" i="1"/>
  <c r="S249" i="1"/>
  <c r="I236" i="1"/>
  <c r="N240" i="1"/>
  <c r="I247" i="1"/>
  <c r="L234" i="1"/>
  <c r="L233" i="1" s="1"/>
  <c r="N247" i="1"/>
  <c r="G233" i="1"/>
  <c r="D236" i="1"/>
  <c r="P234" i="1"/>
  <c r="P233" i="1" s="1"/>
  <c r="N236" i="1"/>
  <c r="K234" i="1"/>
  <c r="N212" i="1"/>
  <c r="N207" i="1"/>
  <c r="S207" i="1" s="1"/>
  <c r="I212" i="1"/>
  <c r="I207" i="1"/>
  <c r="D212" i="1"/>
  <c r="N206" i="1"/>
  <c r="I206" i="1"/>
  <c r="Q202" i="1"/>
  <c r="P202" i="1"/>
  <c r="O202" i="1"/>
  <c r="L202" i="1"/>
  <c r="K202" i="1"/>
  <c r="J202" i="1"/>
  <c r="E202" i="1"/>
  <c r="E173" i="1"/>
  <c r="N203" i="1"/>
  <c r="N204" i="1"/>
  <c r="N205" i="1"/>
  <c r="I203" i="1"/>
  <c r="I204" i="1"/>
  <c r="I205" i="1"/>
  <c r="D203" i="1"/>
  <c r="D204" i="1"/>
  <c r="D205" i="1"/>
  <c r="D174" i="1"/>
  <c r="Q169" i="1"/>
  <c r="P169" i="1"/>
  <c r="L169" i="1"/>
  <c r="K169" i="1"/>
  <c r="G169" i="1"/>
  <c r="F169" i="1"/>
  <c r="N170" i="1"/>
  <c r="I170" i="1"/>
  <c r="I169" i="1" s="1"/>
  <c r="D170" i="1"/>
  <c r="D162" i="1"/>
  <c r="D165" i="1"/>
  <c r="R164" i="1"/>
  <c r="M164" i="1"/>
  <c r="H164" i="1"/>
  <c r="R149" i="1"/>
  <c r="M149" i="1"/>
  <c r="H149" i="1"/>
  <c r="R141" i="1"/>
  <c r="M141" i="1"/>
  <c r="H141" i="1"/>
  <c r="Q164" i="1"/>
  <c r="P164" i="1"/>
  <c r="O164" i="1"/>
  <c r="L164" i="1"/>
  <c r="K164" i="1"/>
  <c r="J164" i="1"/>
  <c r="G164" i="1"/>
  <c r="E164" i="1"/>
  <c r="Q149" i="1"/>
  <c r="P149" i="1"/>
  <c r="O149" i="1"/>
  <c r="L149" i="1"/>
  <c r="K149" i="1"/>
  <c r="J149" i="1"/>
  <c r="G149" i="1"/>
  <c r="E149" i="1"/>
  <c r="Q141" i="1"/>
  <c r="P141" i="1"/>
  <c r="O141" i="1"/>
  <c r="L141" i="1"/>
  <c r="K141" i="1"/>
  <c r="J141" i="1"/>
  <c r="G141" i="1"/>
  <c r="E141" i="1"/>
  <c r="E137" i="1"/>
  <c r="D137" i="1" s="1"/>
  <c r="N138" i="1"/>
  <c r="N139" i="1"/>
  <c r="N142" i="1"/>
  <c r="N143" i="1"/>
  <c r="N144" i="1"/>
  <c r="N145" i="1"/>
  <c r="N146" i="1"/>
  <c r="N148" i="1"/>
  <c r="N150" i="1"/>
  <c r="N151" i="1"/>
  <c r="N152" i="1"/>
  <c r="N154" i="1"/>
  <c r="N155" i="1"/>
  <c r="N156" i="1"/>
  <c r="N157" i="1"/>
  <c r="N158" i="1"/>
  <c r="N159" i="1"/>
  <c r="N160" i="1"/>
  <c r="N161" i="1"/>
  <c r="N162" i="1"/>
  <c r="N165" i="1"/>
  <c r="N166" i="1"/>
  <c r="N167" i="1"/>
  <c r="N168" i="1"/>
  <c r="I138" i="1"/>
  <c r="I139" i="1"/>
  <c r="I142" i="1"/>
  <c r="I143" i="1"/>
  <c r="I144" i="1"/>
  <c r="I146" i="1"/>
  <c r="I148" i="1"/>
  <c r="I150" i="1"/>
  <c r="I151" i="1"/>
  <c r="I152" i="1"/>
  <c r="I154" i="1"/>
  <c r="I155" i="1"/>
  <c r="I156" i="1"/>
  <c r="I157" i="1"/>
  <c r="I158" i="1"/>
  <c r="I159" i="1"/>
  <c r="I160" i="1"/>
  <c r="I161" i="1"/>
  <c r="I162" i="1"/>
  <c r="I165" i="1"/>
  <c r="I166" i="1"/>
  <c r="I167" i="1"/>
  <c r="I168" i="1"/>
  <c r="D138" i="1"/>
  <c r="D139" i="1"/>
  <c r="D142" i="1"/>
  <c r="D143" i="1"/>
  <c r="D144" i="1"/>
  <c r="D145" i="1"/>
  <c r="D146" i="1"/>
  <c r="D148" i="1"/>
  <c r="D150" i="1"/>
  <c r="D151" i="1"/>
  <c r="D152" i="1"/>
  <c r="D154" i="1"/>
  <c r="D155" i="1"/>
  <c r="D156" i="1"/>
  <c r="D157" i="1"/>
  <c r="D158" i="1"/>
  <c r="D159" i="1"/>
  <c r="D160" i="1"/>
  <c r="D161" i="1"/>
  <c r="D166" i="1"/>
  <c r="D167" i="1"/>
  <c r="D168" i="1"/>
  <c r="Q134" i="1"/>
  <c r="P134" i="1"/>
  <c r="O134" i="1"/>
  <c r="L134" i="1"/>
  <c r="K134" i="1"/>
  <c r="J134" i="1"/>
  <c r="G134" i="1"/>
  <c r="F134" i="1"/>
  <c r="E134" i="1"/>
  <c r="N135" i="1"/>
  <c r="I135" i="1"/>
  <c r="D135" i="1"/>
  <c r="G114" i="1"/>
  <c r="L114" i="1"/>
  <c r="S240" i="1" l="1"/>
  <c r="S236" i="1"/>
  <c r="N169" i="1"/>
  <c r="S170" i="1"/>
  <c r="S193" i="1"/>
  <c r="S212" i="1"/>
  <c r="S159" i="1"/>
  <c r="S155" i="1"/>
  <c r="S144" i="1"/>
  <c r="S138" i="1"/>
  <c r="S158" i="1"/>
  <c r="S154" i="1"/>
  <c r="S143" i="1"/>
  <c r="S162" i="1"/>
  <c r="S161" i="1"/>
  <c r="S157" i="1"/>
  <c r="S160" i="1"/>
  <c r="S156" i="1"/>
  <c r="S151" i="1"/>
  <c r="S145" i="1"/>
  <c r="G172" i="1"/>
  <c r="S135" i="1"/>
  <c r="D164" i="1"/>
  <c r="F136" i="1"/>
  <c r="D233" i="1"/>
  <c r="N233" i="1"/>
  <c r="S247" i="1"/>
  <c r="Q172" i="1"/>
  <c r="E172" i="1"/>
  <c r="N234" i="1"/>
  <c r="N202" i="1"/>
  <c r="D149" i="1"/>
  <c r="I134" i="1"/>
  <c r="D173" i="1"/>
  <c r="D234" i="1"/>
  <c r="K233" i="1"/>
  <c r="I233" i="1" s="1"/>
  <c r="I234" i="1"/>
  <c r="S168" i="1"/>
  <c r="S167" i="1"/>
  <c r="S146" i="1"/>
  <c r="S139" i="1"/>
  <c r="S206" i="1"/>
  <c r="K172" i="1"/>
  <c r="P172" i="1"/>
  <c r="S174" i="1"/>
  <c r="S204" i="1"/>
  <c r="S205" i="1"/>
  <c r="S203" i="1"/>
  <c r="I202" i="1"/>
  <c r="L172" i="1"/>
  <c r="D202" i="1"/>
  <c r="O172" i="1"/>
  <c r="J172" i="1"/>
  <c r="N173" i="1"/>
  <c r="I173" i="1"/>
  <c r="I141" i="1"/>
  <c r="N141" i="1"/>
  <c r="S142" i="1"/>
  <c r="S165" i="1"/>
  <c r="D134" i="1"/>
  <c r="N134" i="1"/>
  <c r="S152" i="1"/>
  <c r="J136" i="1"/>
  <c r="N153" i="1"/>
  <c r="S148" i="1"/>
  <c r="D169" i="1"/>
  <c r="P136" i="1"/>
  <c r="S150" i="1"/>
  <c r="Q136" i="1"/>
  <c r="O136" i="1"/>
  <c r="I164" i="1"/>
  <c r="I153" i="1"/>
  <c r="K136" i="1"/>
  <c r="L136" i="1"/>
  <c r="S166" i="1"/>
  <c r="E136" i="1"/>
  <c r="D141" i="1"/>
  <c r="N164" i="1"/>
  <c r="R136" i="1"/>
  <c r="M136" i="1"/>
  <c r="H136" i="1"/>
  <c r="G136" i="1"/>
  <c r="N149" i="1"/>
  <c r="I149" i="1"/>
  <c r="E114" i="1"/>
  <c r="Q114" i="1"/>
  <c r="P114" i="1"/>
  <c r="O114" i="1"/>
  <c r="K114" i="1"/>
  <c r="J114" i="1"/>
  <c r="F114" i="1"/>
  <c r="Q101" i="1"/>
  <c r="P101" i="1"/>
  <c r="O101" i="1"/>
  <c r="L101" i="1"/>
  <c r="K101" i="1"/>
  <c r="J101" i="1"/>
  <c r="G101" i="1"/>
  <c r="F101" i="1"/>
  <c r="E101" i="1"/>
  <c r="N133" i="1"/>
  <c r="N132" i="1"/>
  <c r="N129" i="1"/>
  <c r="N128" i="1"/>
  <c r="N127" i="1"/>
  <c r="N126" i="1"/>
  <c r="N125" i="1"/>
  <c r="N124" i="1"/>
  <c r="N123" i="1"/>
  <c r="N122" i="1"/>
  <c r="N121" i="1"/>
  <c r="N120" i="1"/>
  <c r="N118" i="1"/>
  <c r="N117" i="1"/>
  <c r="N116" i="1"/>
  <c r="N115" i="1"/>
  <c r="N112" i="1"/>
  <c r="N111" i="1"/>
  <c r="N110" i="1"/>
  <c r="N109" i="1"/>
  <c r="N108" i="1"/>
  <c r="N107" i="1"/>
  <c r="N106" i="1"/>
  <c r="N105" i="1"/>
  <c r="N104" i="1"/>
  <c r="N103" i="1"/>
  <c r="N102" i="1"/>
  <c r="I133" i="1"/>
  <c r="I132" i="1"/>
  <c r="I129" i="1"/>
  <c r="I128" i="1"/>
  <c r="I127" i="1"/>
  <c r="I126" i="1"/>
  <c r="I125" i="1"/>
  <c r="I124" i="1"/>
  <c r="I123" i="1"/>
  <c r="I122" i="1"/>
  <c r="I121" i="1"/>
  <c r="I120" i="1"/>
  <c r="I119" i="1"/>
  <c r="I118" i="1"/>
  <c r="I117" i="1"/>
  <c r="I116" i="1"/>
  <c r="I115" i="1"/>
  <c r="I112" i="1"/>
  <c r="I111" i="1"/>
  <c r="I110" i="1"/>
  <c r="I109" i="1"/>
  <c r="I108" i="1"/>
  <c r="I107" i="1"/>
  <c r="I106" i="1"/>
  <c r="I105" i="1"/>
  <c r="I103" i="1"/>
  <c r="D102" i="1"/>
  <c r="D103" i="1"/>
  <c r="D104" i="1"/>
  <c r="D105" i="1"/>
  <c r="D106" i="1"/>
  <c r="D107" i="1"/>
  <c r="D108" i="1"/>
  <c r="D109" i="1"/>
  <c r="D110" i="1"/>
  <c r="D111" i="1"/>
  <c r="D112" i="1"/>
  <c r="D115" i="1"/>
  <c r="D116" i="1"/>
  <c r="D117" i="1"/>
  <c r="D118" i="1"/>
  <c r="D119" i="1"/>
  <c r="S119" i="1" s="1"/>
  <c r="D120" i="1"/>
  <c r="D121" i="1"/>
  <c r="D122" i="1"/>
  <c r="D123" i="1"/>
  <c r="D124" i="1"/>
  <c r="D125" i="1"/>
  <c r="D126" i="1"/>
  <c r="D127" i="1"/>
  <c r="D128" i="1"/>
  <c r="D129" i="1"/>
  <c r="D132" i="1"/>
  <c r="D133" i="1"/>
  <c r="S169" i="1" l="1"/>
  <c r="T136" i="1"/>
  <c r="S127" i="1"/>
  <c r="D114" i="1"/>
  <c r="V114" i="1" s="1"/>
  <c r="S123" i="1"/>
  <c r="S121" i="1"/>
  <c r="S125" i="1"/>
  <c r="S129" i="1"/>
  <c r="S102" i="1"/>
  <c r="S106" i="1"/>
  <c r="S110" i="1"/>
  <c r="S116" i="1"/>
  <c r="S117" i="1"/>
  <c r="S122" i="1"/>
  <c r="S126" i="1"/>
  <c r="S104" i="1"/>
  <c r="S108" i="1"/>
  <c r="S112" i="1"/>
  <c r="S118" i="1"/>
  <c r="S115" i="1"/>
  <c r="S120" i="1"/>
  <c r="S124" i="1"/>
  <c r="S128" i="1"/>
  <c r="S105" i="1"/>
  <c r="S109" i="1"/>
  <c r="D172" i="1"/>
  <c r="S103" i="1"/>
  <c r="S107" i="1"/>
  <c r="S111" i="1"/>
  <c r="S233" i="1"/>
  <c r="S137" i="1"/>
  <c r="S149" i="1"/>
  <c r="N114" i="1"/>
  <c r="I114" i="1"/>
  <c r="N172" i="1"/>
  <c r="S234" i="1"/>
  <c r="S202" i="1"/>
  <c r="S134" i="1"/>
  <c r="S173" i="1"/>
  <c r="S164" i="1"/>
  <c r="S141" i="1"/>
  <c r="I172" i="1"/>
  <c r="S153" i="1"/>
  <c r="N136" i="1"/>
  <c r="I136" i="1"/>
  <c r="D136" i="1"/>
  <c r="K100" i="1"/>
  <c r="S133" i="1"/>
  <c r="N131" i="1"/>
  <c r="J100" i="1"/>
  <c r="S132" i="1"/>
  <c r="L100" i="1"/>
  <c r="I101" i="1"/>
  <c r="Q100" i="1"/>
  <c r="G100" i="1"/>
  <c r="P100" i="1"/>
  <c r="O100" i="1"/>
  <c r="I131" i="1"/>
  <c r="F100" i="1"/>
  <c r="D131" i="1"/>
  <c r="V131" i="1" s="1"/>
  <c r="E100" i="1"/>
  <c r="N101" i="1"/>
  <c r="D101" i="1"/>
  <c r="V101" i="1" s="1"/>
  <c r="Q83" i="1"/>
  <c r="P83" i="1"/>
  <c r="L83" i="1"/>
  <c r="K83" i="1"/>
  <c r="G83" i="1"/>
  <c r="F83" i="1"/>
  <c r="Q98" i="1"/>
  <c r="P98" i="1"/>
  <c r="L98" i="1"/>
  <c r="K98" i="1"/>
  <c r="G98" i="1"/>
  <c r="F98" i="1"/>
  <c r="Q80" i="1"/>
  <c r="P80" i="1"/>
  <c r="L80" i="1"/>
  <c r="K80" i="1"/>
  <c r="G80" i="1"/>
  <c r="F80" i="1"/>
  <c r="P73" i="1"/>
  <c r="L73" i="1"/>
  <c r="K73" i="1"/>
  <c r="G73" i="1"/>
  <c r="F73" i="1"/>
  <c r="N99" i="1"/>
  <c r="N97" i="1"/>
  <c r="N96" i="1"/>
  <c r="N95" i="1"/>
  <c r="N94" i="1"/>
  <c r="N93" i="1"/>
  <c r="N92" i="1"/>
  <c r="N91" i="1"/>
  <c r="N90" i="1"/>
  <c r="S90" i="1" s="1"/>
  <c r="N89" i="1"/>
  <c r="N88" i="1"/>
  <c r="N87" i="1"/>
  <c r="N85" i="1"/>
  <c r="S85" i="1" s="1"/>
  <c r="N84" i="1"/>
  <c r="N82" i="1"/>
  <c r="N81" i="1"/>
  <c r="N79" i="1"/>
  <c r="N78" i="1"/>
  <c r="N77" i="1"/>
  <c r="N76" i="1"/>
  <c r="N75" i="1"/>
  <c r="N74" i="1"/>
  <c r="I99" i="1"/>
  <c r="I97" i="1"/>
  <c r="I96" i="1"/>
  <c r="I95" i="1"/>
  <c r="I94" i="1"/>
  <c r="I93" i="1"/>
  <c r="I92" i="1"/>
  <c r="I91" i="1"/>
  <c r="I90" i="1"/>
  <c r="I89" i="1"/>
  <c r="I88" i="1"/>
  <c r="I87" i="1"/>
  <c r="I85" i="1"/>
  <c r="I84" i="1"/>
  <c r="I82" i="1"/>
  <c r="I81" i="1"/>
  <c r="I79" i="1"/>
  <c r="I78" i="1"/>
  <c r="I77" i="1"/>
  <c r="I76" i="1"/>
  <c r="I75" i="1"/>
  <c r="I74" i="1"/>
  <c r="D74" i="1"/>
  <c r="D75" i="1"/>
  <c r="D76" i="1"/>
  <c r="D77" i="1"/>
  <c r="D78" i="1"/>
  <c r="D79" i="1"/>
  <c r="D81" i="1"/>
  <c r="D82" i="1"/>
  <c r="D84" i="1"/>
  <c r="D87" i="1"/>
  <c r="D88" i="1"/>
  <c r="D89" i="1"/>
  <c r="D91" i="1"/>
  <c r="D92" i="1"/>
  <c r="D93" i="1"/>
  <c r="D94" i="1"/>
  <c r="D95" i="1"/>
  <c r="D96" i="1"/>
  <c r="D97" i="1"/>
  <c r="D99" i="1"/>
  <c r="T100" i="1" l="1"/>
  <c r="S91" i="1"/>
  <c r="S95" i="1"/>
  <c r="S172" i="1"/>
  <c r="Q72" i="1"/>
  <c r="S79" i="1"/>
  <c r="S87" i="1"/>
  <c r="S88" i="1"/>
  <c r="N86" i="1"/>
  <c r="I86" i="1"/>
  <c r="S136" i="1"/>
  <c r="I80" i="1"/>
  <c r="I98" i="1"/>
  <c r="S101" i="1"/>
  <c r="P72" i="1"/>
  <c r="S97" i="1"/>
  <c r="S81" i="1"/>
  <c r="S75" i="1"/>
  <c r="G72" i="1"/>
  <c r="F72" i="1"/>
  <c r="I100" i="1"/>
  <c r="S96" i="1"/>
  <c r="S78" i="1"/>
  <c r="S131" i="1"/>
  <c r="S94" i="1"/>
  <c r="S76" i="1"/>
  <c r="S92" i="1"/>
  <c r="S82" i="1"/>
  <c r="S74" i="1"/>
  <c r="S89" i="1"/>
  <c r="N83" i="1"/>
  <c r="S114" i="1"/>
  <c r="D100" i="1"/>
  <c r="V100" i="1" s="1"/>
  <c r="N100" i="1"/>
  <c r="S99" i="1"/>
  <c r="K72" i="1"/>
  <c r="S93" i="1"/>
  <c r="S84" i="1"/>
  <c r="L72" i="1"/>
  <c r="S77" i="1"/>
  <c r="I73" i="1"/>
  <c r="N98" i="1"/>
  <c r="D98" i="1"/>
  <c r="I83" i="1"/>
  <c r="D83" i="1"/>
  <c r="N80" i="1"/>
  <c r="D80" i="1"/>
  <c r="N73" i="1"/>
  <c r="D73" i="1"/>
  <c r="D72" i="1" l="1"/>
  <c r="S86" i="1"/>
  <c r="S83" i="1"/>
  <c r="S100" i="1"/>
  <c r="S80" i="1"/>
  <c r="I72" i="1"/>
  <c r="S98" i="1"/>
  <c r="N72" i="1"/>
  <c r="S73" i="1"/>
  <c r="S72" i="1" l="1"/>
  <c r="R63" i="1"/>
  <c r="Q63" i="1"/>
  <c r="Q45" i="1" s="1"/>
  <c r="P63" i="1"/>
  <c r="O63" i="1"/>
  <c r="M63" i="1"/>
  <c r="L63" i="1"/>
  <c r="K63" i="1"/>
  <c r="J63" i="1"/>
  <c r="F63" i="1"/>
  <c r="F45" i="1" s="1"/>
  <c r="H63" i="1"/>
  <c r="E63" i="1"/>
  <c r="R46" i="1"/>
  <c r="O46" i="1"/>
  <c r="M46" i="1"/>
  <c r="J46" i="1"/>
  <c r="H46" i="1"/>
  <c r="N47" i="1"/>
  <c r="N48" i="1"/>
  <c r="N49" i="1"/>
  <c r="N50" i="1"/>
  <c r="N51" i="1"/>
  <c r="N52" i="1"/>
  <c r="N53" i="1"/>
  <c r="N54" i="1"/>
  <c r="N55" i="1"/>
  <c r="N56" i="1"/>
  <c r="N57" i="1"/>
  <c r="N58" i="1"/>
  <c r="N59" i="1"/>
  <c r="N60" i="1"/>
  <c r="N64" i="1"/>
  <c r="N65" i="1"/>
  <c r="N66" i="1"/>
  <c r="N67" i="1"/>
  <c r="N68" i="1"/>
  <c r="N69" i="1"/>
  <c r="N70" i="1"/>
  <c r="I47" i="1"/>
  <c r="I48" i="1"/>
  <c r="I49" i="1"/>
  <c r="I50" i="1"/>
  <c r="I51" i="1"/>
  <c r="I52" i="1"/>
  <c r="I53" i="1"/>
  <c r="I54" i="1"/>
  <c r="I55" i="1"/>
  <c r="I56" i="1"/>
  <c r="I57" i="1"/>
  <c r="I58" i="1"/>
  <c r="I59" i="1"/>
  <c r="I60" i="1"/>
  <c r="I64" i="1"/>
  <c r="I65" i="1"/>
  <c r="I66" i="1"/>
  <c r="I67" i="1"/>
  <c r="I68" i="1"/>
  <c r="I69" i="1"/>
  <c r="I70" i="1"/>
  <c r="D47" i="1"/>
  <c r="D48" i="1"/>
  <c r="D49" i="1"/>
  <c r="D50" i="1"/>
  <c r="D51" i="1"/>
  <c r="D52" i="1"/>
  <c r="D53" i="1"/>
  <c r="D54" i="1"/>
  <c r="D55" i="1"/>
  <c r="D56" i="1"/>
  <c r="D57" i="1"/>
  <c r="D58" i="1"/>
  <c r="D59" i="1"/>
  <c r="D60" i="1"/>
  <c r="D64" i="1"/>
  <c r="D65" i="1"/>
  <c r="D66" i="1"/>
  <c r="D67" i="1"/>
  <c r="D68" i="1"/>
  <c r="D69" i="1"/>
  <c r="D70" i="1"/>
  <c r="S48" i="1" l="1"/>
  <c r="S67" i="1"/>
  <c r="S70" i="1"/>
  <c r="M45" i="1"/>
  <c r="R45" i="1"/>
  <c r="L45" i="1"/>
  <c r="J45" i="1"/>
  <c r="O45" i="1"/>
  <c r="K45" i="1"/>
  <c r="P45" i="1"/>
  <c r="S51" i="1"/>
  <c r="S54" i="1"/>
  <c r="S50" i="1"/>
  <c r="H45" i="1"/>
  <c r="D46" i="1"/>
  <c r="S69" i="1"/>
  <c r="S47" i="1"/>
  <c r="N63" i="1"/>
  <c r="N46" i="1"/>
  <c r="I46" i="1"/>
  <c r="I63" i="1"/>
  <c r="D63" i="1"/>
  <c r="S52" i="1"/>
  <c r="E45" i="1"/>
  <c r="S68" i="1"/>
  <c r="S53" i="1"/>
  <c r="S49" i="1"/>
  <c r="D45" i="1" l="1"/>
  <c r="I45" i="1"/>
  <c r="N45" i="1"/>
  <c r="S63" i="1"/>
  <c r="S46" i="1"/>
  <c r="S45" i="1" l="1"/>
  <c r="Q37" i="1"/>
  <c r="L37" i="1"/>
  <c r="G37" i="1"/>
  <c r="N39" i="1"/>
  <c r="N40" i="1"/>
  <c r="N41" i="1"/>
  <c r="N42" i="1"/>
  <c r="N44" i="1"/>
  <c r="I39" i="1"/>
  <c r="I40" i="1"/>
  <c r="I41" i="1"/>
  <c r="I42" i="1"/>
  <c r="I44" i="1"/>
  <c r="D39" i="1"/>
  <c r="D40" i="1"/>
  <c r="D41" i="1"/>
  <c r="D42" i="1"/>
  <c r="D44" i="1"/>
  <c r="D34" i="1"/>
  <c r="Q25" i="1"/>
  <c r="N25" i="1" s="1"/>
  <c r="L25" i="1"/>
  <c r="I25" i="1" s="1"/>
  <c r="Q33" i="1"/>
  <c r="N33" i="1" s="1"/>
  <c r="L33" i="1"/>
  <c r="I33" i="1" s="1"/>
  <c r="G33" i="1"/>
  <c r="D33" i="1" s="1"/>
  <c r="G25" i="1"/>
  <c r="D25" i="1" s="1"/>
  <c r="N26" i="1"/>
  <c r="N28" i="1"/>
  <c r="N29" i="1"/>
  <c r="N30" i="1"/>
  <c r="N31" i="1"/>
  <c r="N34" i="1"/>
  <c r="N35" i="1"/>
  <c r="I26" i="1"/>
  <c r="I28" i="1"/>
  <c r="I29" i="1"/>
  <c r="I30" i="1"/>
  <c r="I31" i="1"/>
  <c r="I34" i="1"/>
  <c r="I35" i="1"/>
  <c r="D26" i="1"/>
  <c r="D27" i="1"/>
  <c r="D28" i="1"/>
  <c r="D29" i="1"/>
  <c r="D30" i="1"/>
  <c r="D31" i="1"/>
  <c r="D35" i="1"/>
  <c r="L9" i="1"/>
  <c r="G9" i="1"/>
  <c r="D9" i="1" s="1"/>
  <c r="Q20" i="1"/>
  <c r="P20" i="1"/>
  <c r="O20" i="1"/>
  <c r="O8" i="1" s="1"/>
  <c r="O251" i="1" s="1"/>
  <c r="L20" i="1"/>
  <c r="K20" i="1"/>
  <c r="J20" i="1"/>
  <c r="J8" i="1" s="1"/>
  <c r="J251" i="1" s="1"/>
  <c r="F20" i="1"/>
  <c r="F8" i="1" s="1"/>
  <c r="F251" i="1" s="1"/>
  <c r="G20" i="1"/>
  <c r="E20" i="1"/>
  <c r="L18" i="1"/>
  <c r="I18" i="1" s="1"/>
  <c r="G18" i="1"/>
  <c r="Q9" i="1"/>
  <c r="N10" i="1"/>
  <c r="N11" i="1"/>
  <c r="N12" i="1"/>
  <c r="N13" i="1"/>
  <c r="N14" i="1"/>
  <c r="N15" i="1"/>
  <c r="N16" i="1"/>
  <c r="N17" i="1"/>
  <c r="N19" i="1"/>
  <c r="N22" i="1"/>
  <c r="N23" i="1"/>
  <c r="I10" i="1"/>
  <c r="I11" i="1"/>
  <c r="I12" i="1"/>
  <c r="I13" i="1"/>
  <c r="I14" i="1"/>
  <c r="I15" i="1"/>
  <c r="I16" i="1"/>
  <c r="I17" i="1"/>
  <c r="I19" i="1"/>
  <c r="I21" i="1"/>
  <c r="I22" i="1"/>
  <c r="I23" i="1"/>
  <c r="D10" i="1"/>
  <c r="D11" i="1"/>
  <c r="D12" i="1"/>
  <c r="D13" i="1"/>
  <c r="T13" i="1" s="1"/>
  <c r="D14" i="1"/>
  <c r="D15" i="1"/>
  <c r="D16" i="1"/>
  <c r="D17" i="1"/>
  <c r="D19" i="1"/>
  <c r="D22" i="1"/>
  <c r="D23" i="1"/>
  <c r="N27" i="1" l="1"/>
  <c r="S27" i="1" s="1"/>
  <c r="I43" i="1"/>
  <c r="R36" i="1"/>
  <c r="N43" i="1"/>
  <c r="S10" i="1"/>
  <c r="S39" i="1"/>
  <c r="S16" i="1"/>
  <c r="S15" i="1"/>
  <c r="S11" i="1"/>
  <c r="S19" i="1"/>
  <c r="S14" i="1"/>
  <c r="S17" i="1"/>
  <c r="S44" i="1"/>
  <c r="S23" i="1"/>
  <c r="S13" i="1"/>
  <c r="S12" i="1"/>
  <c r="I27" i="1"/>
  <c r="S42" i="1"/>
  <c r="S26" i="1"/>
  <c r="S29" i="1"/>
  <c r="S41" i="1"/>
  <c r="S28" i="1"/>
  <c r="S40" i="1"/>
  <c r="D43" i="1"/>
  <c r="D38" i="1"/>
  <c r="Q36" i="1"/>
  <c r="M36" i="1"/>
  <c r="H36" i="1"/>
  <c r="N38" i="1"/>
  <c r="I38" i="1"/>
  <c r="L36" i="1"/>
  <c r="I37" i="1"/>
  <c r="G36" i="1"/>
  <c r="D37" i="1"/>
  <c r="N37" i="1"/>
  <c r="S31" i="1"/>
  <c r="S30" i="1"/>
  <c r="S25" i="1"/>
  <c r="Q24" i="1"/>
  <c r="N24" i="1" s="1"/>
  <c r="L24" i="1"/>
  <c r="I24" i="1" s="1"/>
  <c r="G24" i="1"/>
  <c r="D24" i="1" s="1"/>
  <c r="L8" i="1"/>
  <c r="N9" i="1"/>
  <c r="N20" i="1"/>
  <c r="D20" i="1"/>
  <c r="P8" i="1"/>
  <c r="P251" i="1" s="1"/>
  <c r="I20" i="1"/>
  <c r="N18" i="1"/>
  <c r="K8" i="1"/>
  <c r="K251" i="1" s="1"/>
  <c r="G8" i="1"/>
  <c r="D18" i="1"/>
  <c r="I9" i="1"/>
  <c r="E8" i="1"/>
  <c r="E251" i="1" s="1"/>
  <c r="S24" i="1" l="1"/>
  <c r="M251" i="1"/>
  <c r="I36" i="1"/>
  <c r="R251" i="1"/>
  <c r="N36" i="1"/>
  <c r="H251" i="1"/>
  <c r="D36" i="1"/>
  <c r="D8" i="1"/>
  <c r="D251" i="1" s="1"/>
  <c r="G251" i="1"/>
  <c r="L251" i="1"/>
  <c r="S43" i="1"/>
  <c r="S9" i="1"/>
  <c r="S38" i="1"/>
  <c r="S37" i="1"/>
  <c r="S18" i="1"/>
  <c r="S20" i="1"/>
  <c r="I8" i="1"/>
  <c r="I251" i="1" l="1"/>
  <c r="S36" i="1"/>
  <c r="Q8" i="1"/>
  <c r="Q251" i="1" s="1"/>
  <c r="N8" i="1" l="1"/>
  <c r="S8" i="1" s="1"/>
  <c r="N251" i="1" l="1"/>
  <c r="S251" i="1" s="1"/>
</calcChain>
</file>

<file path=xl/sharedStrings.xml><?xml version="1.0" encoding="utf-8"?>
<sst xmlns="http://schemas.openxmlformats.org/spreadsheetml/2006/main" count="763" uniqueCount="550">
  <si>
    <t>№ п/п</t>
  </si>
  <si>
    <t xml:space="preserve">Наименования подпрограммы, мероприятия </t>
  </si>
  <si>
    <t xml:space="preserve">Участник </t>
  </si>
  <si>
    <t>Плановый объем финансирования</t>
  </si>
  <si>
    <t>(тыс. руб.)</t>
  </si>
  <si>
    <t>Федеральный бюджет</t>
  </si>
  <si>
    <t>прочие источники</t>
  </si>
  <si>
    <t>федеральный бюджет</t>
  </si>
  <si>
    <t>Всего</t>
  </si>
  <si>
    <t xml:space="preserve"> Подпрограмма "Развитие среднего, малого предпринимательства  и потребительского рынка Киришского муниципального района"</t>
  </si>
  <si>
    <t xml:space="preserve"> 1.1</t>
  </si>
  <si>
    <t>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</si>
  <si>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Организация и проведение мониторинга  социально- экономического развития муниципального образования Киришский муниципальный район Ленинградской области</t>
  </si>
  <si>
    <t xml:space="preserve"> 1.2</t>
  </si>
  <si>
    <t>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</si>
  <si>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 1.3</t>
  </si>
  <si>
    <t xml:space="preserve">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 </t>
  </si>
  <si>
    <t>Обеспечение деятельности организаций муниципальной инфраструктуры по поддержке малого и среднего предпринимательства</t>
  </si>
  <si>
    <t>Повышение квалификации сотрудников организации муниципальной инфраструктуры поддержки малого и среднего предпринимательства</t>
  </si>
  <si>
    <t xml:space="preserve">Поддержка народных художественных  промыслов и ремесел </t>
  </si>
  <si>
    <t>Совершенствование нормативно-правовых актов  по вопросам регулирования торговой деятельности, относящихся к компетенции органов местного самоуправления</t>
  </si>
  <si>
    <t>Формирование реестра объектов потребительского рынка Киришского муниципального района</t>
  </si>
  <si>
    <t>Информирование посредством различных информационных каналов о результатах развития потребительского рынка Киришского муниципального района,  проведении ярмарок на территории Киришского муниципального района</t>
  </si>
  <si>
    <t>Привлечение субъектов торговой деятельности к участию в выставочно-ярмарочной деятельности, других районных мероприятиях</t>
  </si>
  <si>
    <t>Оказание консультативной поддержки субъектам потребительского рынка  по вопросам применения действующего законодательства в сфере торговой деятельности, бытовых услуг и услуг общественного питания</t>
  </si>
  <si>
    <t>Подпрограмма "Развитие рынка труда и содействие занятости населения Киришского муниципального района"</t>
  </si>
  <si>
    <t xml:space="preserve"> 2.1</t>
  </si>
  <si>
    <t>Выдача направлений на обучение в ВУЗах педагогической направленности</t>
  </si>
  <si>
    <t>Выдача направлений на обучение в ВУЗах медицинской направленности</t>
  </si>
  <si>
    <t xml:space="preserve">Ежемесячная выплата стипендии студентам, обучающимся в высших учебных заведениях и врачам-интернам </t>
  </si>
  <si>
    <t>Приобретение жилых помещений для предоставления работникам бюджетной сферы</t>
  </si>
  <si>
    <t>Содержание и ремонт общежития для проживания работников бюджетной сферы (пер.Школьный, д.1)</t>
  </si>
  <si>
    <t>Муниципальная программа «Стимулирование экономической активности муниципального образования  Киришский муниципальный район Ленинградской области»</t>
  </si>
  <si>
    <t xml:space="preserve">Отчет о реализации муниципальных программ </t>
  </si>
  <si>
    <t>Муниципальная программа "Развитие физической культуры и спорта в муниципальном образовании Киришский муниципальный район Ленинградской области"</t>
  </si>
  <si>
    <t>Подпрограмма "Развитие физической культуры и массового спорта в Киришском муниципальном районе на 2015 – 2018 годы"</t>
  </si>
  <si>
    <t>Подпрограмма "Развитие адаптивной физической культуры и спорта для лиц с ограниченными возможностями в Киришском муниципальном районе на 2015 – 2018 годы"</t>
  </si>
  <si>
    <t>Подпрограмма "Развитие объектов физической культуры и спорта в Киришском муниципальном районе на 2015 – 2018 годы"</t>
  </si>
  <si>
    <t>Подпрограмма "Создание условий для эффективного управления муниципальными финансами, повышения устойчивости бюджетов муниципальных образований Киришского муниципального района Ленинградской области"</t>
  </si>
  <si>
    <t>Муниципальная программа "Безопасность Киришского муниципального района"</t>
  </si>
  <si>
    <t>Подпрограмма "Повышение безопасности дорожного движения в Киришском муниципальном районе"</t>
  </si>
  <si>
    <t xml:space="preserve"> 3.1</t>
  </si>
  <si>
    <t xml:space="preserve"> 3.2</t>
  </si>
  <si>
    <t xml:space="preserve"> 4.1</t>
  </si>
  <si>
    <t xml:space="preserve"> 4.2</t>
  </si>
  <si>
    <t xml:space="preserve"> 5.1</t>
  </si>
  <si>
    <t>Муниципальная программа "Устойчивое общественное развитие  в муниципальном образовании Киришский муниципальный район Ленинградской области"</t>
  </si>
  <si>
    <t>Комитет по культуре, делам молодежи и спорту администрации Киришского муниципального района</t>
  </si>
  <si>
    <t>Комитет по местному самоуправлению, межнациональным отношениям и организационной работе</t>
  </si>
  <si>
    <t>Муниципальная программа "Социальная поддержка отдельных категорий граждан в муниципальном образовании Киришский муниципальный район Ленинградской области"</t>
  </si>
  <si>
    <t>Подпрограмма "Совершенствование социальной поддержки семьи и детей"</t>
  </si>
  <si>
    <t>Подпрограмма "Социальная поддержка граждан пожилого возраста и инвалидов"</t>
  </si>
  <si>
    <t>Подпрограмма "Модернизация и развитие социального обслуживания населения"</t>
  </si>
  <si>
    <t xml:space="preserve">Комитет жилищно-коммунального хозяйства администрации Киришского муниципального района </t>
  </si>
  <si>
    <t>Муниципальная программа "Современное образование в Киришском районе"</t>
  </si>
  <si>
    <t>Подпрограмма "Развитие дошкольного образования детей Киришского района"</t>
  </si>
  <si>
    <t>Подпрограмма "Развитие начального общего, основного общего и среднего образования детей Киришского района"</t>
  </si>
  <si>
    <t>Подпрограмма "Развитие дополнительного образования детей Киришского района"</t>
  </si>
  <si>
    <t>Подпрограмма "Реализация государственных гарантий для детей-сирот и детей, оставшихся без попечения родителей"</t>
  </si>
  <si>
    <t>Подпрограмма "Развитие системы отдыха, оздоровления, занятости детей и молодежи"</t>
  </si>
  <si>
    <t>Муниципальная программы "Развитие автомобильных дорог муниципального образования Киришский муниципальный район Ленинградской области"</t>
  </si>
  <si>
    <t>Комитет жилищно-коммунального хозяйства, МКУ «УПСР»</t>
  </si>
  <si>
    <t xml:space="preserve">Муниципальная программа "Развитие культуры в муниципальном образовании Киришский муниципальный район Ленинградской области" </t>
  </si>
  <si>
    <t>Подпрограмма "Сохранение и развитие народной культуры и самодеятельного творчества Киришского района"</t>
  </si>
  <si>
    <t>Подпрограмма "Обеспечение доступа жителей Киришского района к культурным ценностям"</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</si>
  <si>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Киришском районе"</t>
  </si>
  <si>
    <t>Муниципальная программа "Развитие сельского хозяйства в Киришском муниципальном районе Ленинградской области"</t>
  </si>
  <si>
    <t>Подпрограмма «Развитие агропромышленного комплекса Киришского муниципального района Ленинградской области на 2014-2020 годы"</t>
  </si>
  <si>
    <t>Подпрограмма "Устойчивое развитие сельских территорий в Киришском муниципальном районе Ленинградской области на 2014-2020 годы"</t>
  </si>
  <si>
    <t xml:space="preserve"> 5.2</t>
  </si>
  <si>
    <t xml:space="preserve"> 5.3</t>
  </si>
  <si>
    <t xml:space="preserve"> 5.4</t>
  </si>
  <si>
    <t xml:space="preserve"> 5.5</t>
  </si>
  <si>
    <t xml:space="preserve"> 6.1</t>
  </si>
  <si>
    <t xml:space="preserve"> 6.2</t>
  </si>
  <si>
    <t xml:space="preserve"> 6.3</t>
  </si>
  <si>
    <t xml:space="preserve"> 8.1</t>
  </si>
  <si>
    <t xml:space="preserve"> 8.2</t>
  </si>
  <si>
    <t xml:space="preserve"> 8.3</t>
  </si>
  <si>
    <t xml:space="preserve"> 8.4</t>
  </si>
  <si>
    <t xml:space="preserve"> 8.5</t>
  </si>
  <si>
    <t xml:space="preserve"> 10.1</t>
  </si>
  <si>
    <t xml:space="preserve"> 10.2</t>
  </si>
  <si>
    <t xml:space="preserve"> 12.1</t>
  </si>
  <si>
    <t xml:space="preserve"> 12.2</t>
  </si>
  <si>
    <t>Отдел правопорядка и безопасности администрации Киришского муниципального района</t>
  </si>
  <si>
    <t>Отдел правопорядка и безопасности администрации Киришского муниципального района, комитет по образованию Киришского района</t>
  </si>
  <si>
    <t>Бюджет Киришского муниципального района</t>
  </si>
  <si>
    <t>Итого</t>
  </si>
  <si>
    <t>Результат по итогам отчетного года</t>
  </si>
  <si>
    <t>областной бюджет            Ленинградской области</t>
  </si>
  <si>
    <t>Основное мероприятие 1.1. Проведение Спартакиады сельских поселений Киришского муниципального района</t>
  </si>
  <si>
    <t>Комитет по культуре, делам молодежи и спорту</t>
  </si>
  <si>
    <t>Основное мероприятие 1.2. Реализация Общероссийского проекта "Мини-футбол в школу" на территории Киришского муниципального района</t>
  </si>
  <si>
    <t>Основное мероприятие 1.3. Участие команд Киришского района (победители районных соревнований )  в соревнованиях по мини-футболу в рамках Общероссийского проекта "Мини-футбол в школу"</t>
  </si>
  <si>
    <t>Основное мероприятие 1.4. Участие команд  Киришского муниципального района в Сельских спортивных играх  Ленинградской области</t>
  </si>
  <si>
    <t>Основное мероприятие 1.6.  Участие команд сельских поселений в муниципальных этапах  Всероссийской массовой лыжной гонке «Лыжня России», «Кросс наций», в легкоатлетическом пробеге в честь Дня Победы, в мероприятиях, посвященных Дню физкультурника</t>
  </si>
  <si>
    <t xml:space="preserve">Основное мероприятие 1.8.  Создание  условий для занятий физической культурой и спортом </t>
  </si>
  <si>
    <t>Комитет по образованию</t>
  </si>
  <si>
    <t>МОУДОД "Киришский ДДЮТ"</t>
  </si>
  <si>
    <t>1.1.1</t>
  </si>
  <si>
    <t>1.1.2</t>
  </si>
  <si>
    <t>1.1.3</t>
  </si>
  <si>
    <t>1.1.4</t>
  </si>
  <si>
    <t>1.1.5</t>
  </si>
  <si>
    <t>1.1.6</t>
  </si>
  <si>
    <t>1.1.7</t>
  </si>
  <si>
    <t>1.1.8</t>
  </si>
  <si>
    <t>Основное мероприятие 2.1. Улучшение обеспечения инвалидов физкультурно-оздоровительными и спортивными услугами</t>
  </si>
  <si>
    <t>1.2.1</t>
  </si>
  <si>
    <t xml:space="preserve">
МАУ «ЦАХО»
</t>
  </si>
  <si>
    <t>1.3.1</t>
  </si>
  <si>
    <t>1.3.2</t>
  </si>
  <si>
    <t>1.3.3</t>
  </si>
  <si>
    <t xml:space="preserve"> Муниципальная программа "Управление муниципальными финансами и муниципальным долгом муниципального образования Киришский муниципальный район Ленинградской области"</t>
  </si>
  <si>
    <t>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</si>
  <si>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</si>
  <si>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 при осуществлении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и утверждению квартальных отчетов об исполнении бюджета"</t>
  </si>
  <si>
    <t>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 при исполнении части полномочий при осуществлении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и утверждению квартальных отчетов об исполнении бюджета"</t>
  </si>
  <si>
    <t>Мероприятие "Дотации на поддержку мер по обеспечению сбалансированности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</si>
  <si>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Мероприятие "Развитие и поддержка информационных технологий, обеспечивающих бюджетный процесс"</t>
  </si>
  <si>
    <t>Подпрограмма  «Управление муниципальным долгом муниципального образования Киришский муниципальный район Ленинградской области»</t>
  </si>
  <si>
    <t>Мероприятие "Мониторинг состояния объема муниципального долга и расходов на его обслуживание на предмет соответствия ограничениям, установленным Бюджетным кодексом Российской Федерации"</t>
  </si>
  <si>
    <t>Мероприятие "Планирование расходов на обслуживание муниципального долга и соблюдение сроков исполнения долговых обязательств муниципального образования Киришский муниципальный район Ленинградской области"</t>
  </si>
  <si>
    <t>2.2.1</t>
  </si>
  <si>
    <t>2.1.1</t>
  </si>
  <si>
    <t>2.1.2</t>
  </si>
  <si>
    <t>2.1.3</t>
  </si>
  <si>
    <t>2.1.4</t>
  </si>
  <si>
    <t>2.1.5</t>
  </si>
  <si>
    <t>2.1.6</t>
  </si>
  <si>
    <t>2.1.7</t>
  </si>
  <si>
    <t>2.2.2</t>
  </si>
  <si>
    <t>2.2</t>
  </si>
  <si>
    <t xml:space="preserve">Комитет финансов Киришского муниципального района
</t>
  </si>
  <si>
    <t>Мероприятие, направленные на  сокращение детского дорожно-транспортного травматизма и формирование общественного мнения по проблеме безопасности дорожного движения</t>
  </si>
  <si>
    <t>Обеспечение учреждений дошкольного образования, ОУ и образовательных учреждений системы дополнительного образования детей комплектами учебно-методических материалов, программ, печатных и электронных учебных пособий, оборудования и инвентаря</t>
  </si>
  <si>
    <t>Создание видео- и телевизионной информационно-пропагандистской продукции, организация тематической наружной социальной рекламы, а также размещение материалов в СМИ, общественном транспорте, кинотеатрах и т.д.</t>
  </si>
  <si>
    <t>Участие во всероссийских массовых мероприятиях с детьми, конкурсы-фестивали «Безопасное колесо», конкурсы среди ОУ по профилактике ДДТТ.</t>
  </si>
  <si>
    <t>3.1.1</t>
  </si>
  <si>
    <t>3.1.1.1</t>
  </si>
  <si>
    <t>3.1.1.2</t>
  </si>
  <si>
    <t>3.1.1.3</t>
  </si>
  <si>
    <t>3.1.1.4</t>
  </si>
  <si>
    <t xml:space="preserve">Организация и осуществление мероприятий по защите населения и территории от чрезвычайных ситуаций природного и техногенного характера </t>
  </si>
  <si>
    <t>3.2.2</t>
  </si>
  <si>
    <t xml:space="preserve">Комитет экономического развития и инвестиционной деятельности </t>
  </si>
  <si>
    <t xml:space="preserve">Администрация Киришского муниципального района,
Комитет по образованию  и подведомственные ОУ, 
МУ «КСЗН Киришского района»
МАУ «ЦАХО»
МП «ТЦ «Восход»
Комитет экономического развития и инвестиционной деятельности </t>
  </si>
  <si>
    <t>Комитет экономического развития и инвестиционной деятельности ,  МАНМО «Центр содействия развитию малого и среднего предпринимательства»</t>
  </si>
  <si>
    <t>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</si>
  <si>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Проведение мониторинга цен на основные виды продовольственных товаров, мониторинга обеспеченности населения Киришского муниципального района  площадью торговых объектов.</t>
  </si>
  <si>
    <t>Комитет экономического развития и инвестиционной деятельности, Комитет жилищно-коммунального хозяйства, Комитет по образованию Киришского района, МУ «КЦЗН», Комитет по местному самоуправлению, межнациональным отношениям и организационной работе</t>
  </si>
  <si>
    <t>Комитет экономического развития и инвестиционной деятельности ,  МАНМО «Центр содействия развитию малого и среднего предпринимательства», Комитет жилищно-коммунального хозяйства, Комитет по образованию Киришского района, МУ «КЦЗН», Комитет по местному самоуправлению, межнациональным отношениям и организационной работе</t>
  </si>
  <si>
    <t>Материальное стимулирование работников социальной сферы бюджетных учреждений"</t>
  </si>
  <si>
    <t>Комитет экономического развития и инвестиционной деятельности</t>
  </si>
  <si>
    <t>Комитет жилищно-коммунального хозяйства</t>
  </si>
  <si>
    <t xml:space="preserve">Комитет жилищно-коммунального хозяйства </t>
  </si>
  <si>
    <t xml:space="preserve">Комитет по образованию Киришского муниципального района </t>
  </si>
  <si>
    <t>4.1.1</t>
  </si>
  <si>
    <t>4.1.2</t>
  </si>
  <si>
    <t>4.1.3</t>
  </si>
  <si>
    <t>4.1.4</t>
  </si>
  <si>
    <t>4.1.5</t>
  </si>
  <si>
    <t>4.1.6</t>
  </si>
  <si>
    <t>4.1.7</t>
  </si>
  <si>
    <t>4.1.8</t>
  </si>
  <si>
    <t>4.1.9</t>
  </si>
  <si>
    <t>4.1.10</t>
  </si>
  <si>
    <t>4.1.11</t>
  </si>
  <si>
    <t>4.1.12</t>
  </si>
  <si>
    <t>4.1.13</t>
  </si>
  <si>
    <t>4.1.14</t>
  </si>
  <si>
    <t>4.2.1</t>
  </si>
  <si>
    <t>4.2.2</t>
  </si>
  <si>
    <t>4.2.3</t>
  </si>
  <si>
    <t>4.2.4</t>
  </si>
  <si>
    <t>4.2.5</t>
  </si>
  <si>
    <t>4.2.6</t>
  </si>
  <si>
    <t>4.2.7</t>
  </si>
  <si>
    <t>МАНМО «Центр содействия развитию малого и среднего предпринимательства»</t>
  </si>
  <si>
    <t>Подпрограмма "Молодежь Киришского района"</t>
  </si>
  <si>
    <t>Подпрограмма "Гражданско-патриотическое воспитание молодежи в Киришском муниципальном районе"</t>
  </si>
  <si>
    <t>Подпрограмма "Профилактика асоциального поведения в молодежной среде"</t>
  </si>
  <si>
    <t>Подпрограмма "Создание условий для эффективного выполнения органами местного самоуправления своих полномочий"</t>
  </si>
  <si>
    <t>Подпрограмма "Развитие системы защиты прав потребителей в муниципальном образовании Киришский муниципальный район Ленинградской области"</t>
  </si>
  <si>
    <t>Комитет по культуре, делам молодежи и спорту,  комитет по образованию Киришского муниципального района, МАУ "ЦАХО"; Комитет экономического развития и инвестиционной деятельности</t>
  </si>
  <si>
    <t>Комитет по культуре, делам молодежи и спорту,  МАУ "ЦАХО"</t>
  </si>
  <si>
    <t>Организация и проведение молодежных форумов и молодежных массовых мероприятий</t>
  </si>
  <si>
    <t xml:space="preserve">Реализация комплекса мер по поддержке деятельности молодежных общественных организаций, объединений, инициатив и развития добровольческого (волонтерского) движения </t>
  </si>
  <si>
    <t>Реализация комплекса мер по поддержке молодых семей и пропаганде семейных ценностей</t>
  </si>
  <si>
    <t>Реализация комплекса мер по информационному, научно-методическому, нормативно-правовому и кадровому обеспечению молодежной политики</t>
  </si>
  <si>
    <t xml:space="preserve"> Реализация комплекса мер по  созданию условий и возможностей для успешной социализации и самореализации молодежи</t>
  </si>
  <si>
    <t>Реализация комплекса мер по поддержке творческой и талантливой молодежи</t>
  </si>
  <si>
    <t>Комитет по культуре, делам молодежи и спорту,МАУ "ЦАХО", комитет по образованию Киришского муниципального района</t>
  </si>
  <si>
    <t>Реализация комплекса мер  по сохранению исторической памяти</t>
  </si>
  <si>
    <t>Реализация комплекса мер по гражданско-патриотическому и духовно-нравственному воспитанию молодежи</t>
  </si>
  <si>
    <t>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</si>
  <si>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 Реализация комплекса мер по профилактике правонарушений и рискованного поведения в молодежной среде, пропаганде здорового образа жизни</t>
  </si>
  <si>
    <t>Комитет по культуре, делам молодежи и спорту, МАУ "ЦАХО"; Отдел правопорядка и безопасности; Комитет по образованию Киришского муниципального района</t>
  </si>
  <si>
    <t>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</si>
  <si>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</si>
  <si>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t>
  </si>
  <si>
    <t xml:space="preserve">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
</t>
  </si>
  <si>
    <t>Поддержка социально ориентированных некоммерческих организаций</t>
  </si>
  <si>
    <t xml:space="preserve"> Содействие депутату Законодательного собрания Ленинградской области в проведении приема граждан</t>
  </si>
  <si>
    <t>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</si>
  <si>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</si>
  <si>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Обеспечение информационной безопасности администрации Киришского муниципального района Ленинградской области</t>
  </si>
  <si>
    <t>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</si>
  <si>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</si>
  <si>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</si>
  <si>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5.1.1</t>
  </si>
  <si>
    <t>5.1.2</t>
  </si>
  <si>
    <t>5.1.3</t>
  </si>
  <si>
    <t>5.1.4</t>
  </si>
  <si>
    <t>5.1.5</t>
  </si>
  <si>
    <t>5.1.6</t>
  </si>
  <si>
    <t>5.2.1</t>
  </si>
  <si>
    <t>5.2.2</t>
  </si>
  <si>
    <t>5.3.1</t>
  </si>
  <si>
    <t>5.3.2</t>
  </si>
  <si>
    <t>5.4.1</t>
  </si>
  <si>
    <t>5.4.2</t>
  </si>
  <si>
    <t>5.4.3</t>
  </si>
  <si>
    <t>5.4.4</t>
  </si>
  <si>
    <t>5.4.5</t>
  </si>
  <si>
    <t>5.4.6</t>
  </si>
  <si>
    <t>5.4.7</t>
  </si>
  <si>
    <t>5.4.8</t>
  </si>
  <si>
    <t>5.4.10</t>
  </si>
  <si>
    <t>5.4.11</t>
  </si>
  <si>
    <t>5.4.13</t>
  </si>
  <si>
    <t>5.5.1</t>
  </si>
  <si>
    <t>Материальная помощь  при рождении ребенка</t>
  </si>
  <si>
    <t>Летнее оздоровление детей и подростков, находящихся в трудной жизненной ситуации</t>
  </si>
  <si>
    <t>Транспортные услуги по доставке детей в оздоровительные лагеря области, новогодние елки, областные праздники и др.</t>
  </si>
  <si>
    <t>Материальная помощь на питание детей в возрасте до 2-х  лет</t>
  </si>
  <si>
    <t>Материальная помощь семьям с детьми, оказавшимся в трудной жизненной ситуации.</t>
  </si>
  <si>
    <t>Материальная помощь семьям с детьми-инвалидами</t>
  </si>
  <si>
    <t>Материальная помощь семьям с детьми-инвалидами, находящимися на постельном режиме</t>
  </si>
  <si>
    <t>Материальная помощь семьям с детьми-инвалидами с 3 степенью ограничения здоровья, не посещающих дошкольные и общеобразовательные организации</t>
  </si>
  <si>
    <t>Материальная помощь  многодетным семьям</t>
  </si>
  <si>
    <t>Приобретение новогодних подарков неорганизованным детям.</t>
  </si>
  <si>
    <t>Приобретение новогодних подарков организованным детям</t>
  </si>
  <si>
    <t>6.1.1</t>
  </si>
  <si>
    <t>6.1.2</t>
  </si>
  <si>
    <t>6.1.3</t>
  </si>
  <si>
    <t>6.1.4</t>
  </si>
  <si>
    <t>6.1.5</t>
  </si>
  <si>
    <t>6.1.6</t>
  </si>
  <si>
    <t>6.1.7</t>
  </si>
  <si>
    <t>6.1.8</t>
  </si>
  <si>
    <t>6.1.9</t>
  </si>
  <si>
    <t>6.1.10</t>
  </si>
  <si>
    <t>6.1.11</t>
  </si>
  <si>
    <t>6.1.19</t>
  </si>
  <si>
    <t>МУ "КСЗН"</t>
  </si>
  <si>
    <t>МУ "КСЗН", МУ «КЦСОН», Комитет по образованию Киришского муниципального района</t>
  </si>
  <si>
    <t>Комитет по образованию Киришского муниципального района</t>
  </si>
  <si>
    <t>МУ "КСЗН", МУ «КЦСОН»</t>
  </si>
  <si>
    <t>6.2.1</t>
  </si>
  <si>
    <t>6.2.2</t>
  </si>
  <si>
    <t>6.2.3</t>
  </si>
  <si>
    <t>6.2.4</t>
  </si>
  <si>
    <t>6.2.5</t>
  </si>
  <si>
    <t>6.2.6</t>
  </si>
  <si>
    <t>6.2.7</t>
  </si>
  <si>
    <t>6.2.8</t>
  </si>
  <si>
    <t>6.2.9</t>
  </si>
  <si>
    <t>6.2.10</t>
  </si>
  <si>
    <t>6.2.11</t>
  </si>
  <si>
    <t>6.2.12</t>
  </si>
  <si>
    <t>6.2.13</t>
  </si>
  <si>
    <t>6.2.14</t>
  </si>
  <si>
    <t>6.2.18</t>
  </si>
  <si>
    <t>6.2.26</t>
  </si>
  <si>
    <t>Материальная помощь гражданам, достигшим возраста  90 лет</t>
  </si>
  <si>
    <t>Материальная помощь на оплату части расходов за жилищно-коммунальные услуги старейшим жителям (95 лет и старше)</t>
  </si>
  <si>
    <t>Материальная помощь гражданам, оказавшимся в трудной жизненной ситуации</t>
  </si>
  <si>
    <t>Материальная помощь  на лечение гражданам</t>
  </si>
  <si>
    <t>Материальная помощь на оплату части транспортных расходов инвалидам, получающим процедуру гемодиализа</t>
  </si>
  <si>
    <t>Материальная помощь  гражданам,
имеющим звание «Заслуженный»</t>
  </si>
  <si>
    <t>Материальная помощь на  адаптацию (перепланировку) жилых помещений и установку пандусов в подъездах многоквартирных жилых домов</t>
  </si>
  <si>
    <t>Ремонт   инвалидной  техники.</t>
  </si>
  <si>
    <t>Материальная помощь на оплату части расходов, за жилищно-коммунальные услуги  одному из родителей, либо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</si>
  <si>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Развитие общественной инфраструктуры муниципального значения в Ленинградской области</t>
  </si>
  <si>
    <t>6.3.1</t>
  </si>
  <si>
    <t>6.3.2</t>
  </si>
  <si>
    <t xml:space="preserve">МУ "КСЗН", Комитет экономического развития и инвестиционной деятельности </t>
  </si>
  <si>
    <t>Пожизненная рента гражданам, заключившим  договор о передаче  в  муниципальную собственность жилых помещений.</t>
  </si>
  <si>
    <t>Транспортные услуги по доставке пожилых людей и инвалидов на областные и районные мероприятия, выставки  творчества.</t>
  </si>
  <si>
    <t>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</si>
  <si>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Льготное зубопротезирование отдельных категорий граждан</t>
  </si>
  <si>
    <t>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</si>
  <si>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Обеспечение равной доступности услуг общественного автомобильного транспорта пригородного  сообщения, осуществляющего перевозку отдельных категорий граждан  на муниципальных маршрутах</t>
  </si>
  <si>
    <t>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</si>
  <si>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Сверка списков вновь зарегистрированных и снятых с регистрационного учета граждан для актуализации базы данных</t>
  </si>
  <si>
    <t>Государственная поддержка граждан, нуждающихся в улучшении жилищных условий, путем предоставления жилого помещения по договорам социального найма или единовременной денежной выплаты на строительство или приобретение жилого помещения за счет средств бюджета муниципального образования Киришского муниципального района Ленинградской области, поступивших в виде субвенций на осуществление отдельного государственного полномочия Ленинградской области за счет бюджетных средств Российской Федерации и бюджетных средств Ленинградской области</t>
  </si>
  <si>
    <t>7.1</t>
  </si>
  <si>
    <t>Укрепление материально-технической базы организаций дошкольного образования</t>
  </si>
  <si>
    <t>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</si>
  <si>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Обеспечение деятельности (оказание услуг) организаций общего образования</t>
  </si>
  <si>
    <t>Укрепление материально-технической базы организаций общего образования</t>
  </si>
  <si>
    <t>Организация проведения ЕГЭ</t>
  </si>
  <si>
    <t>Развитие электронного и дистанционного обучения в Ленинградской области</t>
  </si>
  <si>
    <t>Предоставление питания на бесплатной основе обучающимся в общеобразовательных учреждениях, расположенных на территории Ленинградской области</t>
  </si>
  <si>
    <t>Организация школьных лесничеств</t>
  </si>
  <si>
    <t>Обеспечение деятельности (оказание услуг)  организаций дополнительного образования</t>
  </si>
  <si>
    <t>Укрепление материально-технической базы организаций дополнительного образования</t>
  </si>
  <si>
    <t>Проведение конкурсных мероприятий по направлению "Образование"</t>
  </si>
  <si>
    <t>Участие подростков в благоустройстве территории</t>
  </si>
  <si>
    <t>Обеспечение деятельности (оказание услуг) организаций в системе оздоровления и отдыха детей</t>
  </si>
  <si>
    <t>Укрепление материально-технической базы организаций системы отдыха и оздоровления детей</t>
  </si>
  <si>
    <t>Организация отдыха детей, находящихся в трудной жизненной ситуации, в каникулярное время</t>
  </si>
  <si>
    <t>Содержание   детей-сирот и детей, оставшихся без попечения родителей, в семьях опекунов (попечителей)  и приемных семьях</t>
  </si>
  <si>
    <t xml:space="preserve"> Обеспечение бесплатного проезда детей-сирот и детей, оставшихся без попечения родителей, обучающихся за счет средств местных бюджетов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</si>
  <si>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</si>
  <si>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Организация выплаты вознаграждения, причитающегося приемным родителям</t>
  </si>
  <si>
    <t>Организация выплаты единовременного пособия при всех формах устройства детей, лишенных родительского попечения, в семью</t>
  </si>
  <si>
    <t>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</si>
  <si>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</si>
  <si>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</si>
  <si>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Комитет общего и профессионального образования Ленинградской области; Комитет по образованию Киришского района;</t>
  </si>
  <si>
    <t>Комитет общего и профессионального образования Ленинградской области; Комитет по образованию Киришского района; организации дошкольного образования</t>
  </si>
  <si>
    <t xml:space="preserve">Комитет общего и профессионального образования Ленинградской области; Комитет по образованию Киришского района; общеобразовательные организации </t>
  </si>
  <si>
    <t>Комитет общего и профессионального образования Ленинградской области; Комитет по образованию Киришского района; организации дополнительного образования</t>
  </si>
  <si>
    <t>Комитет общего и профессионального образования Ленинградской области; Комитет по образованию Киришского района;  дети-сироты и дети, оставшихся без попечения   родителей, и лиц из числа детей-сирот и детей, оставшихся без попечения родителей</t>
  </si>
  <si>
    <t xml:space="preserve">Комитет общего и профессионального образования Ленинградской области; Комитет по образованию Киришского района;  организации общего образования, организации в системе оздоровления и отдыха детей </t>
  </si>
  <si>
    <t>8.1.3</t>
  </si>
  <si>
    <t>8.1.4</t>
  </si>
  <si>
    <t>8.2.1</t>
  </si>
  <si>
    <t>8.2.2</t>
  </si>
  <si>
    <t>8.2.3</t>
  </si>
  <si>
    <t>8.2.4</t>
  </si>
  <si>
    <t>8.2.5</t>
  </si>
  <si>
    <t>8.2.11</t>
  </si>
  <si>
    <t>8.2.15</t>
  </si>
  <si>
    <t>8.3.1</t>
  </si>
  <si>
    <t>8.3.2</t>
  </si>
  <si>
    <t>8.3.3</t>
  </si>
  <si>
    <t>8.4.1</t>
  </si>
  <si>
    <t>8.4.2</t>
  </si>
  <si>
    <t>8.4.3</t>
  </si>
  <si>
    <t>8.4.4</t>
  </si>
  <si>
    <t>8.4.5</t>
  </si>
  <si>
    <t>8.4.6</t>
  </si>
  <si>
    <t>8.4.7</t>
  </si>
  <si>
    <t>8.4.8</t>
  </si>
  <si>
    <t>8.4.9</t>
  </si>
  <si>
    <t>8.5.1</t>
  </si>
  <si>
    <t>8.5.2</t>
  </si>
  <si>
    <t>8.5.3</t>
  </si>
  <si>
    <t>8.5.4</t>
  </si>
  <si>
    <t>9.1</t>
  </si>
  <si>
    <t>МКУ «УПСР»</t>
  </si>
  <si>
    <t>Реализация комплекса мер по сохранению и развитию народной культуры и самодеятельного творчества Киришского муниципального района</t>
  </si>
  <si>
    <t>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</si>
  <si>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10.1.1</t>
  </si>
  <si>
    <t>10.1.2</t>
  </si>
  <si>
    <t>Комитет по культуре, делам молодежи и спорту, МАУ «ЦАХО», Комитет по образованию Киришского муниципального района</t>
  </si>
  <si>
    <t>Организация библиотечно-информационного обслуживания населения Киришского района</t>
  </si>
  <si>
    <t>Комитет по культуре, делам молодежи и спорту, МАУК «МРБ Киришского муниципального района»</t>
  </si>
  <si>
    <t>Комитет по культуре, делам молодежи и спорту, Комитет по образованию Киришского муниципального района, МАУ «ЦАХО», МАУК «МРБ Киришского муниципального района»</t>
  </si>
  <si>
    <t>Комитет жилищно-коммунального хозяйства, МАУК "Межпоселенческая районная библиотека Киришского муниципального района"
МУ «КЦСОН»,
Комитет по образованию Киришского района</t>
  </si>
  <si>
    <t>Организация и проведение фестивалей, выставок, смотров, конкурсов и информационно-просветительских мероприятий</t>
  </si>
  <si>
    <t>10.2.1</t>
  </si>
  <si>
    <t>10.2.2</t>
  </si>
  <si>
    <t>10.2.5</t>
  </si>
  <si>
    <t>11.1</t>
  </si>
  <si>
    <t>11.2</t>
  </si>
  <si>
    <t>МАУК "МР библиотека Киришского МР</t>
  </si>
  <si>
    <t>12.1.1</t>
  </si>
  <si>
    <t>12.1.2</t>
  </si>
  <si>
    <t>12.1.3</t>
  </si>
  <si>
    <t>12.1.4</t>
  </si>
  <si>
    <t>12.1.5</t>
  </si>
  <si>
    <t>12.2.1</t>
  </si>
  <si>
    <t>12.2.2</t>
  </si>
  <si>
    <t>Развитие отраслей животноводства в сельскохозяйственных организациях</t>
  </si>
  <si>
    <t>Развитие отраслей растениеводства в сельскохозяйственных организациях</t>
  </si>
  <si>
    <t>Поддержка крестьянских(фермерских) хозяйств.</t>
  </si>
  <si>
    <t>Проведение конкурсов профессионального мастерства.</t>
  </si>
  <si>
    <t>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</si>
  <si>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Популяризация достижений в сельском хозяйстве </t>
  </si>
  <si>
    <t>Поддержка развития производства в сельскохозяйственных организациях</t>
  </si>
  <si>
    <t>Поддержка сохранения почвенного плодородия в сельскохозяйственных организациях</t>
  </si>
  <si>
    <t>Развитие животноводства в крестьянских (фермерских) хозяйствах</t>
  </si>
  <si>
    <t>Поддержка развития отраслей растениеводства в крестьянских (фермерских) хозяйствах</t>
  </si>
  <si>
    <t>Поддержка сохранения почвенного плодородия в крестьянских (фермерских) хозяйствах</t>
  </si>
  <si>
    <t>12.1.2.1</t>
  </si>
  <si>
    <t>12.1.2.3</t>
  </si>
  <si>
    <t>12.1.3.1</t>
  </si>
  <si>
    <t>12.1.3.2</t>
  </si>
  <si>
    <t>12.1.3.3</t>
  </si>
  <si>
    <t>12.1.3.4</t>
  </si>
  <si>
    <t>Комитет по культуре, делам молодежи и спорту,
Комитет по образованию Киришского района,
МАУ «ЦАХО», МОУДОД "Киришский ДДЮТ"</t>
  </si>
  <si>
    <t>Комитет по культуре, делам молодежи и спорту,
Комитет по образованию Киришского района,
МОУДОД "Киришский ДДЮТ"</t>
  </si>
  <si>
    <t>Основное мероприятие 3.1. Строительство крытого катка с искусственным льдом в г. Кириши, микрорайон "Е", ул. Нефтехимиков</t>
  </si>
  <si>
    <t xml:space="preserve">Основное мероприятие 3.2. Благоустройство территории  к "Крытому катку с искусственным льдом" </t>
  </si>
  <si>
    <t>Комитет финансов Киришского муниципального района</t>
  </si>
  <si>
    <t xml:space="preserve">Проведение широкомасштабных акций «Внимание-дети!», «Внимание-пешеход!», «Вежливый 
водитель», «Зебра» и т.д. 
Привлечение информационных и рекламных агентств к проведению профилактических акций, направленных на укрепление дисциплины участников дорожного движения, размещение материалов в СМИ по вопросам БДД.  </t>
  </si>
  <si>
    <t>-</t>
  </si>
  <si>
    <t>Муниципальная программа "Обеспечение жильем отдельных категорий граждан, установленных Федеральным законом от 12 января 1995 года № 5-ФЗ "О ветеранах", Федеральным законом от 24 ноября 1995 года № 181-ФЗ "О социальной защите инвалидов в Российской Федерации" в муниципальном образовании Киришский муниципальный район Ленинградской области"</t>
  </si>
  <si>
    <t>Участие в формировании государственного образовательного заказа Ленинградской области на подготовку квалифицированных специалистов инженерно-технической сферы в образовательных организациях высшего образования Ленинградской области для предприятий и организаций Киришского муниципального района на контрактной целевой (возвратной) основе</t>
  </si>
  <si>
    <t>Мероприятие в отчетном периоде не проводилось</t>
  </si>
  <si>
    <t>Основное мероприятие 1.5.  Участие команд района во Всероссийских и Областных соревнованиях</t>
  </si>
  <si>
    <t xml:space="preserve">Основное мероприятие 1.7.  Участие команд района в Президентских играх и туристическом слете </t>
  </si>
  <si>
    <t xml:space="preserve">Основное мероприятие 3.3. Содержание объекта "Крытый каток с искусственным льдом" </t>
  </si>
  <si>
    <t>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</si>
  <si>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МУ "КСЗН", Комитет жилищно-коммунального хозяйства, Комитет по образованию Киришского муниципального района, 
МУ «КЦСОН», Комитет экономического развития и инвестиционной деятельности </t>
  </si>
  <si>
    <t>Обеспечение выплаты компенсаций по оплате коммунальных услуг детям-сиротам, детям, оставшимся без попечения родителей и лицам из их числа</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</si>
  <si>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</si>
  <si>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Фактический объем финансирования за 1 полугодие 2016 года</t>
  </si>
  <si>
    <t>Выполнено на отчетную дату на 01.07.2016г.</t>
  </si>
  <si>
    <t>Мероприятие исполняется</t>
  </si>
  <si>
    <t>на 2016 год (тыс. руб.)</t>
  </si>
  <si>
    <t>4.3</t>
  </si>
  <si>
    <t>Разработка документов стратегического планирования</t>
  </si>
  <si>
    <t>4.1.15</t>
  </si>
  <si>
    <t>4.1.16</t>
  </si>
  <si>
    <t>Оплата транспортных услуг по доставке (в черте города) детей-инвалид</t>
  </si>
  <si>
    <t>Материальная помощь гражданам, имеющим звание  «Почетный гражданин города Кириши»</t>
  </si>
  <si>
    <t>Обеспечение деятельности (оказание услуг) организаций дошкольного образования</t>
  </si>
  <si>
    <t xml:space="preserve">Развитие кадрового потенциала </t>
  </si>
  <si>
    <t>Постинтернатное сопровождение детей-сирот, детей, оставшихся без попечения родителей, лиц из числа детей сирот и детей, оставшихся без попечения родителей</t>
  </si>
  <si>
    <t>бюджет</t>
  </si>
  <si>
    <t>разница</t>
  </si>
  <si>
    <t>9.2</t>
  </si>
  <si>
    <t>Содержание мостового перехода через р. Пчевжа и автодороги на подходах к нему между населенными пунктами д. Бестоголово и д. Горятино вне границ указанных населенных пунктов</t>
  </si>
  <si>
    <t>Установка АИТП, узла учета тепловой энергии</t>
  </si>
  <si>
    <t>Комитет жилищно-коммунального хозяйства, 
МУ «КЦСОН»,
Комитет по образованию Киришского района</t>
  </si>
  <si>
    <t>Реконструкция ТП в АИТП в здании МДОУ "Детский сад №15"</t>
  </si>
  <si>
    <t>Реконструкция ТП в АИТП в здании МДОУ "Детский сад №23"</t>
  </si>
  <si>
    <t>11.1.1</t>
  </si>
  <si>
    <t>Комитет по образованию Киришского района</t>
  </si>
  <si>
    <t>Установка АИТП, узла учета в здании МУ "КЦСОН" (б-р Молодежный, д. 14)</t>
  </si>
  <si>
    <t>МУ «КЦСОН»</t>
  </si>
  <si>
    <t>Реконструкция ТП в АИТП</t>
  </si>
  <si>
    <t>11.2.1</t>
  </si>
  <si>
    <t>11.2.2</t>
  </si>
  <si>
    <t>11.3</t>
  </si>
  <si>
    <t>Реконструкция системы освещения</t>
  </si>
  <si>
    <t>11.3.1</t>
  </si>
  <si>
    <t>Замена 8 светильников в здании Городской детской библиотеки (пр Героев, д. 28</t>
  </si>
  <si>
    <t>МАУК "МР библиотека Киришского МР, Комитет по образованию Киришского района</t>
  </si>
  <si>
    <t>Замена 48 светильников в здании Центральной детской библиотеки (ул. Строителей, д. 26)</t>
  </si>
  <si>
    <t>Замена 92 светильников на светодиодные в здании МОУ "КСОШ №8</t>
  </si>
  <si>
    <t>Замена 72 светильников на светодиодные в здании МАДОУ "Детский сад №11"</t>
  </si>
  <si>
    <t>11.3.2</t>
  </si>
  <si>
    <t>11.3.3</t>
  </si>
  <si>
    <t>11.3.4</t>
  </si>
  <si>
    <t>11.4</t>
  </si>
  <si>
    <t>Замена ламп на энерго сберегающие</t>
  </si>
  <si>
    <t>Замена 32 ламп на светодиодные в здании Городской детской библиотеки (пр Героев, д. 28</t>
  </si>
  <si>
    <t>Замена 192 ламп на светодиодные в здании Центральной детской библиотеки (ул. Строителей, д. 26)</t>
  </si>
  <si>
    <t>Замена 200 ламп на энергосберегающие в здании МОУ "КСОШ №2"</t>
  </si>
  <si>
    <t>Замена 100 ламп на энергосберегающие в здании МОУ "КСОШ №7"</t>
  </si>
  <si>
    <t>Замена 450 ламп на энергосберегающие в здании МБУДО «Киришский Дворец творчества имени Л.Н. Маклаковой»</t>
  </si>
  <si>
    <t>Замена 200 ламп на энергосберегающие  в здании МОУ ДОД «Киришский ДЮСШ»</t>
  </si>
  <si>
    <t>Замена 500 ламп на энергосберегающие  в здании МОУ «Пчевская СОШ»</t>
  </si>
  <si>
    <t>Замена 288 ламп на энергосберегающие  в здании МДОУ «Детский сад № 11»</t>
  </si>
  <si>
    <t>11.4.1</t>
  </si>
  <si>
    <t>11.4.2</t>
  </si>
  <si>
    <t>11.4.3</t>
  </si>
  <si>
    <t>11.4.4</t>
  </si>
  <si>
    <t>11.4.5</t>
  </si>
  <si>
    <t>11.4.6</t>
  </si>
  <si>
    <t>11.4.7</t>
  </si>
  <si>
    <t>11.4.8</t>
  </si>
  <si>
    <t>11.5</t>
  </si>
  <si>
    <t>Замена старых окон на современные "стеклопакеты"</t>
  </si>
  <si>
    <t>Замена 10 окон на стеклопакеты в здании МОУ «КСОШ № 3»</t>
  </si>
  <si>
    <t>11.5.</t>
  </si>
  <si>
    <t>11.6</t>
  </si>
  <si>
    <t>Реконструкция системы теплоснабжения</t>
  </si>
  <si>
    <t>Замена 640 м труб отопительной системы в здании МОУ «КСОШ № 3»</t>
  </si>
  <si>
    <t>Замена 290 радиаторов отопительной системы в здании МОУ «КСОШ № 3»</t>
  </si>
  <si>
    <t>11.6.1</t>
  </si>
  <si>
    <t>11.6.2</t>
  </si>
  <si>
    <t>11.7</t>
  </si>
  <si>
    <t>Ремонт сетей электроснабжения</t>
  </si>
  <si>
    <t>Замена 250 м сетей электроснабжения на 1 и 2 этажах в здании МОУ «КСОШ № 3»</t>
  </si>
  <si>
    <t>11.7.1</t>
  </si>
  <si>
    <t>12.1.2.2</t>
  </si>
  <si>
    <t>12.2.3</t>
  </si>
  <si>
    <t>Координация работы участников мероприятий по борьбе с борщевиком Сосновского</t>
  </si>
  <si>
    <t>в т.ч. 2235,58 2015</t>
  </si>
  <si>
    <t>в т.ч. 58,3</t>
  </si>
  <si>
    <t>Подпрограмма без финансирования</t>
  </si>
  <si>
    <t>Мероприятие выполняется</t>
  </si>
  <si>
    <t xml:space="preserve">Мероприятие выполняется </t>
  </si>
  <si>
    <t>Районный конкурс вокально-инструментального творчества "Зимняя фантазия"</t>
  </si>
  <si>
    <t>Районный фестиваль "Зимняя песня"</t>
  </si>
  <si>
    <t>Районный фестиваль "Таланты земли Киришской"</t>
  </si>
  <si>
    <t>Районный фестиваль бардовской песни "Струны души"</t>
  </si>
  <si>
    <t>Районный фестиваль военно-патриотической песни "Победа остается молодой"</t>
  </si>
  <si>
    <t>Районный фестиваль хоров "Нам года - не беда"</t>
  </si>
  <si>
    <t>Конкурс творческих работ "Юный моделист"</t>
  </si>
  <si>
    <t>Конкурс юных конструкторов "От идеи доя воплощения"</t>
  </si>
  <si>
    <t>Смотр хоровых коллективов</t>
  </si>
  <si>
    <t xml:space="preserve">Комитет по культуре, делам молодежи и спорту администрации Киришского муниципального района, МАУ «ЦАХО», Комитет по образованию Киришского муниципального района  </t>
  </si>
  <si>
    <t>10.1.1.1</t>
  </si>
  <si>
    <t>10.1.1.2</t>
  </si>
  <si>
    <t>10.1.1.3</t>
  </si>
  <si>
    <t>10.1.1.4</t>
  </si>
  <si>
    <t>10.1.1.5</t>
  </si>
  <si>
    <t>10.1.1.6</t>
  </si>
  <si>
    <t>10.1.1.7</t>
  </si>
  <si>
    <t>10.1.1.8</t>
  </si>
  <si>
    <t>10.1.1.9</t>
  </si>
  <si>
    <t>10.1.1.10</t>
  </si>
  <si>
    <t>10.1.1.11</t>
  </si>
  <si>
    <t>10.1.1.12</t>
  </si>
  <si>
    <t>10.1.1.13</t>
  </si>
  <si>
    <t>10.1.1.14</t>
  </si>
  <si>
    <t>10.1.1.15</t>
  </si>
  <si>
    <t>10.1.1.16</t>
  </si>
  <si>
    <t>10.1.1.17</t>
  </si>
  <si>
    <t>10.1.1.18</t>
  </si>
  <si>
    <t>Поддержка коллективов самодеятельного творчества</t>
  </si>
  <si>
    <t>Районный конкурс-фестиваль "Ветеранское подворье"</t>
  </si>
  <si>
    <t>Реализация проекта "Университет третьего возраста"</t>
  </si>
  <si>
    <t>Комитет по культуре, делам молодежи и спорту администрации Киришского муниципального района, МАУ «ЦАХО»</t>
  </si>
  <si>
    <t>10.1.2.1</t>
  </si>
  <si>
    <t>10.1.2.2</t>
  </si>
  <si>
    <t>10.1.2.3</t>
  </si>
  <si>
    <t>10.1.2.4</t>
  </si>
  <si>
    <t>10.1.2.5</t>
  </si>
  <si>
    <t>10.1.2.6</t>
  </si>
  <si>
    <t>10.1.2.7</t>
  </si>
  <si>
    <t>10.1.2.8</t>
  </si>
  <si>
    <t>Строительство объекта с разработкой рабочей документации – 
мостового перехода через р. Пчёвжа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</si>
  <si>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Предоставление субсидий субъектам малого и среднего предпринимательства для возмещения части затрат на приобретение специализированных автомагазинов</t>
  </si>
  <si>
    <t>Предоставление субсидий для возмещения части затрат субъектов малого и среднего предпринимательства, связанных с арендой помещений под размещение объектов товаропроводящей сети, приобретением торгового оборудования для объектов товаропроводящей сети, приобретением расходных материалов, инструментов, необходимых для изготовления продукции и изделий народных художественных промыслов и ремесел</t>
  </si>
  <si>
    <t>Субсидирование части затрат на приобретение комбикорма крестьянским (фермерским) хозяйствам и личным подсобным хозяйствам граждан</t>
  </si>
  <si>
    <t>муниципального образования  Киришский муниципальный район Ленинградской области за 1 полугодие 2016 года</t>
  </si>
  <si>
    <t>Вокально-хоровая Рождественская Ассамблея</t>
  </si>
  <si>
    <t>Организация и проведение мероприятий, посвященных Дню защиты детей</t>
  </si>
  <si>
    <t>Проведение праздничных мероприятий, посвященных Международному Дню Семьи</t>
  </si>
  <si>
    <t>Районный конкурс-фестиваль, посвящённый Дню работника культуры</t>
  </si>
  <si>
    <t>Районный фестиваль "Ты у меня одна", посвящённый Дню Матери</t>
  </si>
  <si>
    <t>Фестиваль "Киришское подворье"</t>
  </si>
  <si>
    <t>Фестиваль "Осень"</t>
  </si>
  <si>
    <t>Районный фестиваль "Сохранение и развитие Киришского кружева"</t>
  </si>
  <si>
    <t>Участие коллективов художественной самодеятельности в международных, Всероссийских и Областных конкурсах, мастер-классах</t>
  </si>
  <si>
    <t>Проведение праздничного мероприятия, посвящённого дню сельскохозяйственного работника</t>
  </si>
  <si>
    <t>Проведение праздничных мероприятий , посвященных Международному Дню пожилых людей</t>
  </si>
  <si>
    <t>Проведение торжественно-траурных мероприятий, посвященных Дню памяти жертв политических репрессий</t>
  </si>
  <si>
    <t>Участие работников социальной сферы в традиционном благотворительном концерте "рождественские встречи"</t>
  </si>
  <si>
    <t>Поддержка выращивания овощных культур и картофеля в крестьянских (фермерских) хозяйствах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</si>
</sst>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
    <numFmt numFmtId="166" formatCode="_(* #,##0.00_);_(* \(#,##0.00\);_(* &quot;-&quot;??_);_(@_)"/>
  </numFmts>
  <fonts count="15" x14ac:knownFonts="1">
    <font>
      <sz val="11"/>
      <color theme="1"/>
      <name val="Calibri"/>
      <family val="2"/>
      <scheme val="minor"/>
    </font>
    <font>
      <sz val="10"/>
      <color theme="1"/>
      <name val="Times New Roman"/>
      <family val="1"/>
      <charset val="204"/>
    </font>
    <font>
      <b/>
      <sz val="12"/>
      <color theme="1"/>
      <name val="Times New Roman"/>
      <family val="1"/>
      <charset val="204"/>
    </font>
    <font>
      <b/>
      <sz val="10"/>
      <color theme="1"/>
      <name val="Times New Roman"/>
      <family val="1"/>
      <charset val="204"/>
    </font>
    <font>
      <b/>
      <sz val="10"/>
      <name val="Times New Roman"/>
      <family val="1"/>
      <charset val="204"/>
    </font>
    <font>
      <sz val="8"/>
      <color theme="1"/>
      <name val="Times New Roman"/>
      <family val="1"/>
      <charset val="204"/>
    </font>
    <font>
      <sz val="8"/>
      <color theme="1"/>
      <name val="Calibri"/>
      <family val="2"/>
      <scheme val="minor"/>
    </font>
    <font>
      <sz val="10"/>
      <color theme="1"/>
      <name val="Calibri"/>
      <family val="2"/>
      <scheme val="minor"/>
    </font>
    <font>
      <b/>
      <sz val="8"/>
      <color theme="1"/>
      <name val="Times New Roman"/>
      <family val="1"/>
      <charset val="204"/>
    </font>
    <font>
      <sz val="10"/>
      <name val="Times New Roman"/>
      <family val="1"/>
      <charset val="204"/>
    </font>
    <font>
      <i/>
      <sz val="10"/>
      <color theme="1"/>
      <name val="Times New Roman"/>
      <family val="1"/>
      <charset val="204"/>
    </font>
    <font>
      <i/>
      <sz val="10"/>
      <name val="Times New Roman"/>
      <family val="1"/>
      <charset val="204"/>
    </font>
    <font>
      <i/>
      <sz val="8"/>
      <color theme="1"/>
      <name val="Times New Roman"/>
      <family val="1"/>
      <charset val="204"/>
    </font>
    <font>
      <sz val="10"/>
      <name val="Arial"/>
      <family val="2"/>
      <charset val="204"/>
    </font>
    <font>
      <b/>
      <i/>
      <sz val="10"/>
      <color theme="1"/>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166" fontId="13" fillId="0" borderId="0" applyFont="0" applyFill="0" applyBorder="0" applyAlignment="0" applyProtection="0"/>
  </cellStyleXfs>
  <cellXfs count="101">
    <xf numFmtId="0" fontId="0" fillId="0" borderId="0" xfId="0"/>
    <xf numFmtId="0" fontId="3" fillId="2" borderId="1" xfId="0" applyFont="1" applyFill="1" applyBorder="1" applyAlignment="1" applyProtection="1">
      <alignment horizontal="center" vertical="center" wrapText="1"/>
    </xf>
    <xf numFmtId="0" fontId="0" fillId="0" borderId="0" xfId="0" applyProtection="1">
      <protection locked="0"/>
    </xf>
    <xf numFmtId="0" fontId="1" fillId="0" borderId="1" xfId="0" applyFont="1" applyFill="1" applyBorder="1" applyAlignment="1" applyProtection="1">
      <alignment horizontal="center" vertical="center" textRotation="90" wrapText="1"/>
      <protection locked="0"/>
    </xf>
    <xf numFmtId="0" fontId="3" fillId="2" borderId="1" xfId="0" applyFont="1" applyFill="1" applyBorder="1" applyAlignment="1" applyProtection="1">
      <alignment horizontal="center" vertical="center" wrapText="1"/>
      <protection locked="0"/>
    </xf>
    <xf numFmtId="49" fontId="4" fillId="2" borderId="3" xfId="0" applyNumberFormat="1" applyFont="1" applyFill="1" applyBorder="1" applyAlignment="1" applyProtection="1">
      <alignment horizontal="left" vertical="center" wrapText="1"/>
      <protection locked="0"/>
    </xf>
    <xf numFmtId="0" fontId="3" fillId="0" borderId="3"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49" fontId="4" fillId="0" borderId="2" xfId="0" applyNumberFormat="1" applyFont="1" applyFill="1" applyBorder="1" applyAlignment="1" applyProtection="1">
      <alignment horizontal="left" vertical="center" wrapText="1"/>
      <protection locked="0"/>
    </xf>
    <xf numFmtId="0" fontId="7" fillId="0" borderId="0" xfId="0" applyFont="1" applyFill="1" applyProtection="1">
      <protection locked="0"/>
    </xf>
    <xf numFmtId="0" fontId="0" fillId="0" borderId="0" xfId="0" applyFill="1" applyProtection="1">
      <protection locked="0"/>
    </xf>
    <xf numFmtId="164" fontId="0" fillId="0" borderId="0" xfId="0" applyNumberFormat="1" applyFill="1" applyProtection="1">
      <protection locked="0"/>
    </xf>
    <xf numFmtId="0" fontId="6" fillId="0" borderId="0" xfId="0" applyFont="1" applyFill="1" applyProtection="1">
      <protection locked="0"/>
    </xf>
    <xf numFmtId="49" fontId="4" fillId="2" borderId="3" xfId="0" applyNumberFormat="1" applyFont="1" applyFill="1" applyBorder="1" applyAlignment="1" applyProtection="1">
      <alignment horizontal="left" vertical="center" wrapText="1"/>
    </xf>
    <xf numFmtId="2" fontId="3" fillId="2" borderId="5" xfId="0" applyNumberFormat="1" applyFont="1" applyFill="1" applyBorder="1" applyAlignment="1" applyProtection="1">
      <alignment horizontal="center" vertical="center" wrapText="1"/>
    </xf>
    <xf numFmtId="2" fontId="3" fillId="2" borderId="1" xfId="0" applyNumberFormat="1" applyFont="1" applyFill="1" applyBorder="1" applyAlignment="1" applyProtection="1">
      <alignment horizontal="center" vertical="center" wrapText="1"/>
    </xf>
    <xf numFmtId="2" fontId="8" fillId="2" borderId="1" xfId="0" applyNumberFormat="1" applyFont="1" applyFill="1" applyBorder="1" applyAlignment="1" applyProtection="1">
      <alignment horizontal="center" vertical="center" wrapText="1"/>
      <protection locked="0"/>
    </xf>
    <xf numFmtId="164" fontId="8" fillId="2" borderId="1" xfId="0" applyNumberFormat="1" applyFont="1" applyFill="1" applyBorder="1" applyAlignment="1" applyProtection="1">
      <alignment horizontal="center" vertical="center" wrapText="1"/>
      <protection locked="0"/>
    </xf>
    <xf numFmtId="2" fontId="3" fillId="2" borderId="5" xfId="0" applyNumberFormat="1" applyFont="1" applyFill="1" applyBorder="1" applyAlignment="1" applyProtection="1">
      <alignment horizontal="center" vertical="center" wrapText="1"/>
      <protection locked="0"/>
    </xf>
    <xf numFmtId="2" fontId="3" fillId="2" borderId="1" xfId="0" applyNumberFormat="1" applyFont="1" applyFill="1" applyBorder="1" applyAlignment="1" applyProtection="1">
      <alignment horizontal="center" vertical="center" wrapText="1"/>
      <protection locked="0"/>
    </xf>
    <xf numFmtId="49" fontId="9" fillId="0" borderId="2" xfId="0" applyNumberFormat="1" applyFont="1" applyFill="1" applyBorder="1" applyAlignment="1" applyProtection="1">
      <alignment horizontal="left" vertical="center" wrapText="1"/>
      <protection locked="0"/>
    </xf>
    <xf numFmtId="2" fontId="3" fillId="0" borderId="1" xfId="0" applyNumberFormat="1" applyFont="1" applyFill="1" applyBorder="1" applyAlignment="1" applyProtection="1">
      <alignment horizontal="center" vertical="center" wrapText="1"/>
      <protection locked="0"/>
    </xf>
    <xf numFmtId="2" fontId="1" fillId="0" borderId="1" xfId="0" applyNumberFormat="1" applyFont="1" applyFill="1" applyBorder="1" applyAlignment="1" applyProtection="1">
      <alignment horizontal="center" vertical="center" wrapText="1"/>
      <protection locked="0"/>
    </xf>
    <xf numFmtId="0" fontId="3" fillId="2" borderId="3" xfId="0" applyFont="1" applyFill="1" applyBorder="1" applyAlignment="1" applyProtection="1">
      <alignment horizontal="left" vertical="center" wrapText="1"/>
      <protection locked="0"/>
    </xf>
    <xf numFmtId="165" fontId="4" fillId="2" borderId="4" xfId="0" applyNumberFormat="1" applyFont="1" applyFill="1" applyBorder="1" applyAlignment="1" applyProtection="1">
      <alignment horizontal="left" vertical="center" wrapText="1"/>
      <protection locked="0"/>
    </xf>
    <xf numFmtId="2" fontId="4" fillId="2" borderId="5" xfId="0" applyNumberFormat="1" applyFont="1" applyFill="1" applyBorder="1" applyAlignment="1" applyProtection="1">
      <alignment horizontal="center" vertical="center" wrapText="1"/>
      <protection locked="0"/>
    </xf>
    <xf numFmtId="2" fontId="5" fillId="2" borderId="1" xfId="0" applyNumberFormat="1" applyFont="1" applyFill="1" applyBorder="1" applyAlignment="1" applyProtection="1">
      <alignment horizontal="center" vertical="center" wrapText="1"/>
      <protection locked="0"/>
    </xf>
    <xf numFmtId="0" fontId="1" fillId="0" borderId="3" xfId="0" applyFont="1" applyFill="1" applyBorder="1" applyAlignment="1" applyProtection="1">
      <alignment horizontal="left" vertical="center" wrapText="1"/>
      <protection locked="0"/>
    </xf>
    <xf numFmtId="2" fontId="3" fillId="2" borderId="5" xfId="0" applyNumberFormat="1" applyFont="1" applyFill="1" applyBorder="1" applyAlignment="1" applyProtection="1">
      <alignment horizontal="center" vertical="center"/>
      <protection locked="0"/>
    </xf>
    <xf numFmtId="2" fontId="3" fillId="2" borderId="1" xfId="0" applyNumberFormat="1"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1"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2" fontId="0" fillId="0" borderId="0" xfId="0" applyNumberFormat="1" applyProtection="1">
      <protection locked="0"/>
    </xf>
    <xf numFmtId="2" fontId="4" fillId="2" borderId="1" xfId="0" applyNumberFormat="1" applyFont="1" applyFill="1" applyBorder="1" applyAlignment="1" applyProtection="1">
      <alignment horizontal="center" vertical="center" wrapText="1"/>
      <protection locked="0"/>
    </xf>
    <xf numFmtId="2" fontId="0" fillId="3" borderId="0" xfId="0" applyNumberFormat="1" applyFill="1" applyProtection="1">
      <protection locked="0"/>
    </xf>
    <xf numFmtId="0" fontId="0" fillId="3" borderId="0" xfId="0" applyFill="1" applyProtection="1">
      <protection locked="0"/>
    </xf>
    <xf numFmtId="2" fontId="0" fillId="0" borderId="0" xfId="0" applyNumberFormat="1" applyFill="1" applyProtection="1">
      <protection locked="0"/>
    </xf>
    <xf numFmtId="0" fontId="1" fillId="0" borderId="1" xfId="0" applyFont="1" applyFill="1" applyBorder="1" applyAlignment="1" applyProtection="1">
      <alignment horizontal="center" vertical="center" wrapText="1"/>
      <protection locked="0"/>
    </xf>
    <xf numFmtId="2" fontId="5" fillId="0" borderId="1" xfId="0" applyNumberFormat="1"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protection locked="0"/>
    </xf>
    <xf numFmtId="2" fontId="3" fillId="0" borderId="5"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center" vertical="center" wrapText="1"/>
      <protection locked="0"/>
    </xf>
    <xf numFmtId="2" fontId="1" fillId="0" borderId="5"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2" fontId="10"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3" fillId="0" borderId="1" xfId="0" applyNumberFormat="1" applyFont="1" applyFill="1" applyBorder="1" applyAlignment="1" applyProtection="1">
      <alignment horizontal="center" vertical="center" wrapText="1"/>
      <protection locked="0"/>
    </xf>
    <xf numFmtId="164" fontId="1"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49" fontId="4" fillId="0" borderId="3" xfId="0" applyNumberFormat="1"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2" fontId="3" fillId="0" borderId="5" xfId="0" applyNumberFormat="1" applyFont="1" applyFill="1" applyBorder="1" applyAlignment="1" applyProtection="1">
      <alignment horizontal="center" vertical="center" wrapText="1"/>
    </xf>
    <xf numFmtId="2" fontId="3" fillId="0" borderId="1" xfId="0" applyNumberFormat="1" applyFont="1" applyFill="1" applyBorder="1" applyAlignment="1" applyProtection="1">
      <alignment horizontal="center" vertical="center" wrapText="1"/>
    </xf>
    <xf numFmtId="164" fontId="8" fillId="0" borderId="1" xfId="0" applyNumberFormat="1" applyFont="1" applyFill="1" applyBorder="1" applyAlignment="1" applyProtection="1">
      <alignment horizontal="center" vertical="center" wrapText="1"/>
      <protection locked="0"/>
    </xf>
    <xf numFmtId="49" fontId="9" fillId="0" borderId="3" xfId="0" applyNumberFormat="1" applyFont="1" applyFill="1" applyBorder="1" applyAlignment="1" applyProtection="1">
      <alignment horizontal="left" vertical="center" wrapText="1"/>
      <protection locked="0"/>
    </xf>
    <xf numFmtId="2" fontId="1" fillId="0" borderId="5"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protection locked="0"/>
    </xf>
    <xf numFmtId="49" fontId="4" fillId="0" borderId="3" xfId="0" applyNumberFormat="1" applyFont="1" applyFill="1" applyBorder="1" applyAlignment="1" applyProtection="1">
      <alignment horizontal="left" vertical="center" wrapText="1"/>
      <protection locked="0"/>
    </xf>
    <xf numFmtId="2" fontId="1" fillId="0" borderId="1" xfId="0" applyNumberFormat="1" applyFont="1" applyFill="1" applyBorder="1" applyAlignment="1" applyProtection="1">
      <alignment horizontal="center" vertical="center" wrapText="1"/>
    </xf>
    <xf numFmtId="2" fontId="3" fillId="0" borderId="1" xfId="0" applyNumberFormat="1"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wrapText="1"/>
      <protection locked="0"/>
    </xf>
    <xf numFmtId="2" fontId="1" fillId="0" borderId="5" xfId="0" applyNumberFormat="1" applyFont="1" applyFill="1" applyBorder="1" applyAlignment="1" applyProtection="1">
      <alignment horizontal="center" vertical="center"/>
      <protection locked="0"/>
    </xf>
    <xf numFmtId="2" fontId="9" fillId="0" borderId="5"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2" fontId="3" fillId="0" borderId="5" xfId="0" applyNumberFormat="1" applyFont="1" applyFill="1" applyBorder="1" applyAlignment="1" applyProtection="1">
      <alignment horizontal="center" vertical="center"/>
      <protection locked="0"/>
    </xf>
    <xf numFmtId="2" fontId="4" fillId="0" borderId="5" xfId="0"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left" vertical="center" wrapText="1"/>
      <protection locked="0"/>
    </xf>
    <xf numFmtId="2" fontId="10" fillId="0" borderId="5" xfId="0" applyNumberFormat="1"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textRotation="90" wrapText="1"/>
      <protection locked="0"/>
    </xf>
    <xf numFmtId="0" fontId="1" fillId="0" borderId="2" xfId="0" applyFont="1" applyFill="1" applyBorder="1" applyAlignment="1" applyProtection="1">
      <alignment horizontal="left" vertical="center" wrapText="1"/>
      <protection locked="0"/>
    </xf>
    <xf numFmtId="2" fontId="1" fillId="0" borderId="1" xfId="0" applyNumberFormat="1" applyFont="1" applyFill="1" applyBorder="1" applyAlignment="1" applyProtection="1">
      <alignment horizontal="center" vertical="center" textRotation="90" wrapText="1"/>
      <protection locked="0"/>
    </xf>
    <xf numFmtId="2" fontId="1" fillId="0" borderId="1" xfId="0" applyNumberFormat="1" applyFont="1" applyFill="1" applyBorder="1" applyAlignment="1" applyProtection="1">
      <alignment horizontal="center" vertical="center"/>
      <protection locked="0"/>
    </xf>
    <xf numFmtId="2" fontId="9" fillId="0" borderId="1" xfId="0" applyNumberFormat="1" applyFont="1" applyFill="1" applyBorder="1" applyAlignment="1" applyProtection="1">
      <alignment horizontal="center" vertical="center" wrapText="1"/>
      <protection locked="0"/>
    </xf>
    <xf numFmtId="165" fontId="9" fillId="0" borderId="2" xfId="0" applyNumberFormat="1" applyFont="1" applyFill="1" applyBorder="1" applyAlignment="1" applyProtection="1">
      <alignment horizontal="left" vertical="center" wrapText="1"/>
      <protection locked="0"/>
    </xf>
    <xf numFmtId="2" fontId="1" fillId="3" borderId="1" xfId="0" applyNumberFormat="1" applyFont="1" applyFill="1" applyBorder="1" applyAlignment="1" applyProtection="1">
      <alignment horizontal="center" vertical="center" wrapText="1"/>
      <protection locked="0"/>
    </xf>
    <xf numFmtId="2" fontId="1" fillId="3" borderId="5" xfId="0" applyNumberFormat="1" applyFont="1" applyFill="1" applyBorder="1" applyAlignment="1" applyProtection="1">
      <alignment horizontal="center" vertical="center" wrapText="1"/>
      <protection locked="0"/>
    </xf>
    <xf numFmtId="2" fontId="1" fillId="3" borderId="5" xfId="0" applyNumberFormat="1" applyFont="1" applyFill="1" applyBorder="1" applyAlignment="1" applyProtection="1">
      <alignment horizontal="center" vertical="center"/>
      <protection locked="0"/>
    </xf>
    <xf numFmtId="2" fontId="1" fillId="3" borderId="1" xfId="0" applyNumberFormat="1" applyFont="1" applyFill="1" applyBorder="1" applyAlignment="1" applyProtection="1">
      <alignment horizontal="center" vertical="center"/>
      <protection locked="0"/>
    </xf>
    <xf numFmtId="2" fontId="9" fillId="3" borderId="1" xfId="0" applyNumberFormat="1" applyFont="1" applyFill="1" applyBorder="1" applyAlignment="1" applyProtection="1">
      <alignment horizontal="center" vertical="center" wrapText="1"/>
      <protection locked="0"/>
    </xf>
    <xf numFmtId="2" fontId="12"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center" wrapText="1"/>
      <protection locked="0"/>
    </xf>
    <xf numFmtId="2" fontId="5" fillId="3" borderId="1" xfId="0" applyNumberFormat="1"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0" fillId="0" borderId="0" xfId="0" applyAlignment="1" applyProtection="1">
      <alignment wrapText="1"/>
      <protection locked="0"/>
    </xf>
    <xf numFmtId="0" fontId="2" fillId="0" borderId="0" xfId="0" applyFont="1" applyAlignment="1" applyProtection="1">
      <alignment horizontal="center" wrapText="1"/>
      <protection locked="0"/>
    </xf>
    <xf numFmtId="0" fontId="1" fillId="0" borderId="1" xfId="0" applyFont="1" applyFill="1" applyBorder="1" applyAlignment="1" applyProtection="1">
      <alignment horizontal="center" vertical="center" textRotation="90" wrapText="1"/>
      <protection locked="0"/>
    </xf>
    <xf numFmtId="0" fontId="1" fillId="0" borderId="1" xfId="0" applyFont="1" applyFill="1" applyBorder="1" applyAlignment="1" applyProtection="1">
      <alignment horizontal="center" vertical="center" wrapText="1"/>
      <protection locked="0"/>
    </xf>
    <xf numFmtId="2" fontId="1" fillId="3" borderId="1" xfId="0" applyNumberFormat="1" applyFont="1" applyFill="1" applyBorder="1" applyAlignment="1" applyProtection="1">
      <alignment horizontal="center" vertical="center"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253"/>
  <sheetViews>
    <sheetView tabSelected="1" topLeftCell="A207" zoomScale="90" zoomScaleNormal="90" workbookViewId="0">
      <selection activeCell="J215" sqref="J215"/>
    </sheetView>
  </sheetViews>
  <sheetFormatPr defaultRowHeight="15" x14ac:dyDescent="0.25"/>
  <cols>
    <col min="1" max="1" width="8.42578125" style="2" customWidth="1"/>
    <col min="2" max="2" width="56.7109375" style="9" customWidth="1"/>
    <col min="3" max="3" width="28.5703125" style="9" customWidth="1"/>
    <col min="4" max="5" width="11.42578125" style="10" customWidth="1"/>
    <col min="6" max="6" width="10.42578125" style="10" customWidth="1"/>
    <col min="7" max="7" width="9.7109375" style="10" bestFit="1" customWidth="1"/>
    <col min="8" max="8" width="9.5703125" style="10" customWidth="1"/>
    <col min="9" max="9" width="10.85546875" style="10" bestFit="1" customWidth="1"/>
    <col min="10" max="11" width="10.5703125" style="10" bestFit="1" customWidth="1"/>
    <col min="12" max="12" width="10.7109375" style="10" bestFit="1" customWidth="1"/>
    <col min="13" max="13" width="10" style="10" customWidth="1"/>
    <col min="14" max="14" width="11" style="10" customWidth="1"/>
    <col min="15" max="15" width="9.140625" style="10"/>
    <col min="16" max="16" width="10.7109375" style="10" customWidth="1"/>
    <col min="17" max="17" width="9.7109375" style="10" bestFit="1" customWidth="1"/>
    <col min="18" max="18" width="10" style="10" customWidth="1"/>
    <col min="19" max="19" width="22.28515625" style="12" customWidth="1"/>
    <col min="20" max="20" width="11.85546875" style="2" hidden="1" customWidth="1"/>
    <col min="21" max="24" width="0" style="2" hidden="1" customWidth="1"/>
    <col min="25" max="16384" width="9.140625" style="2"/>
  </cols>
  <sheetData>
    <row r="2" spans="1:22" ht="17.25" customHeight="1" x14ac:dyDescent="0.25">
      <c r="A2" s="95" t="s">
        <v>33</v>
      </c>
      <c r="B2" s="96"/>
      <c r="C2" s="96"/>
      <c r="D2" s="96"/>
      <c r="E2" s="96"/>
      <c r="F2" s="96"/>
      <c r="G2" s="96"/>
      <c r="H2" s="96"/>
      <c r="I2" s="96"/>
      <c r="J2" s="96"/>
      <c r="K2" s="96"/>
      <c r="L2" s="96"/>
      <c r="M2" s="96"/>
      <c r="N2" s="96"/>
      <c r="O2" s="96"/>
      <c r="P2" s="96"/>
      <c r="Q2" s="96"/>
      <c r="R2" s="96"/>
      <c r="S2" s="96"/>
    </row>
    <row r="3" spans="1:22" ht="15.75" x14ac:dyDescent="0.25">
      <c r="A3" s="97" t="s">
        <v>535</v>
      </c>
      <c r="B3" s="97"/>
      <c r="C3" s="97"/>
      <c r="D3" s="97"/>
      <c r="E3" s="97"/>
      <c r="F3" s="97"/>
      <c r="G3" s="97"/>
      <c r="H3" s="97"/>
      <c r="I3" s="97"/>
      <c r="J3" s="97"/>
      <c r="K3" s="97"/>
      <c r="L3" s="97"/>
      <c r="M3" s="97"/>
      <c r="N3" s="97"/>
      <c r="O3" s="97"/>
      <c r="P3" s="97"/>
      <c r="Q3" s="97"/>
      <c r="R3" s="97"/>
      <c r="S3" s="97"/>
    </row>
    <row r="5" spans="1:22" ht="16.5" customHeight="1" x14ac:dyDescent="0.25">
      <c r="A5" s="93" t="s">
        <v>0</v>
      </c>
      <c r="B5" s="98" t="s">
        <v>1</v>
      </c>
      <c r="C5" s="98" t="s">
        <v>2</v>
      </c>
      <c r="D5" s="99" t="s">
        <v>3</v>
      </c>
      <c r="E5" s="99"/>
      <c r="F5" s="99"/>
      <c r="G5" s="99"/>
      <c r="H5" s="99"/>
      <c r="I5" s="99" t="s">
        <v>412</v>
      </c>
      <c r="J5" s="99"/>
      <c r="K5" s="99"/>
      <c r="L5" s="99"/>
      <c r="M5" s="99"/>
      <c r="N5" s="93" t="s">
        <v>413</v>
      </c>
      <c r="O5" s="93"/>
      <c r="P5" s="93"/>
      <c r="Q5" s="93"/>
      <c r="R5" s="93"/>
      <c r="S5" s="94" t="s">
        <v>89</v>
      </c>
    </row>
    <row r="6" spans="1:22" x14ac:dyDescent="0.25">
      <c r="A6" s="93"/>
      <c r="B6" s="98"/>
      <c r="C6" s="98"/>
      <c r="D6" s="99" t="s">
        <v>415</v>
      </c>
      <c r="E6" s="99"/>
      <c r="F6" s="99"/>
      <c r="G6" s="99"/>
      <c r="H6" s="99"/>
      <c r="I6" s="99" t="s">
        <v>4</v>
      </c>
      <c r="J6" s="99"/>
      <c r="K6" s="99"/>
      <c r="L6" s="99"/>
      <c r="M6" s="99"/>
      <c r="N6" s="93" t="s">
        <v>4</v>
      </c>
      <c r="O6" s="93"/>
      <c r="P6" s="93"/>
      <c r="Q6" s="93"/>
      <c r="R6" s="93"/>
      <c r="S6" s="94"/>
    </row>
    <row r="7" spans="1:22" ht="111.75" customHeight="1" x14ac:dyDescent="0.25">
      <c r="A7" s="93"/>
      <c r="B7" s="98"/>
      <c r="C7" s="98"/>
      <c r="D7" s="3" t="s">
        <v>8</v>
      </c>
      <c r="E7" s="3" t="s">
        <v>5</v>
      </c>
      <c r="F7" s="3" t="s">
        <v>90</v>
      </c>
      <c r="G7" s="3" t="s">
        <v>87</v>
      </c>
      <c r="H7" s="3" t="s">
        <v>6</v>
      </c>
      <c r="I7" s="3" t="s">
        <v>8</v>
      </c>
      <c r="J7" s="3" t="s">
        <v>7</v>
      </c>
      <c r="K7" s="3" t="s">
        <v>90</v>
      </c>
      <c r="L7" s="3" t="s">
        <v>87</v>
      </c>
      <c r="M7" s="3" t="s">
        <v>6</v>
      </c>
      <c r="N7" s="3" t="s">
        <v>8</v>
      </c>
      <c r="O7" s="3" t="s">
        <v>7</v>
      </c>
      <c r="P7" s="3" t="s">
        <v>90</v>
      </c>
      <c r="Q7" s="3" t="s">
        <v>87</v>
      </c>
      <c r="R7" s="3" t="s">
        <v>6</v>
      </c>
      <c r="S7" s="94"/>
      <c r="U7" s="2" t="s">
        <v>425</v>
      </c>
      <c r="V7" s="2" t="s">
        <v>426</v>
      </c>
    </row>
    <row r="8" spans="1:22" ht="76.5" customHeight="1" x14ac:dyDescent="0.25">
      <c r="A8" s="1">
        <v>1</v>
      </c>
      <c r="B8" s="13" t="s">
        <v>34</v>
      </c>
      <c r="C8" s="31" t="s">
        <v>395</v>
      </c>
      <c r="D8" s="14">
        <f>E8+F8+G8+H8</f>
        <v>3602.7599999999998</v>
      </c>
      <c r="E8" s="15">
        <f>E9+E18+E20</f>
        <v>0</v>
      </c>
      <c r="F8" s="15">
        <f t="shared" ref="F8" si="0">F9+F18+F20</f>
        <v>0</v>
      </c>
      <c r="G8" s="15">
        <f>G9+G18+G20</f>
        <v>3602.7599999999998</v>
      </c>
      <c r="H8" s="15">
        <v>0</v>
      </c>
      <c r="I8" s="14">
        <f>J8+K8+L8+M8</f>
        <v>3246.5599999999995</v>
      </c>
      <c r="J8" s="15">
        <f>J9+J18+J20</f>
        <v>0</v>
      </c>
      <c r="K8" s="15">
        <f t="shared" ref="K8" si="1">K9+K18+K20</f>
        <v>0</v>
      </c>
      <c r="L8" s="15">
        <f t="shared" ref="L8" si="2">L9+L18+L20</f>
        <v>3246.5599999999995</v>
      </c>
      <c r="M8" s="15">
        <v>0</v>
      </c>
      <c r="N8" s="14">
        <f>O8+P8+Q8+R8</f>
        <v>3166.46</v>
      </c>
      <c r="O8" s="15">
        <f>O9+O18+O20</f>
        <v>0</v>
      </c>
      <c r="P8" s="15">
        <f>P9+P18+P20</f>
        <v>0</v>
      </c>
      <c r="Q8" s="15">
        <f>Q9+Q18+Q20</f>
        <v>3166.46</v>
      </c>
      <c r="R8" s="15">
        <v>0</v>
      </c>
      <c r="S8" s="17">
        <f>N8/D8*100</f>
        <v>87.88984001154671</v>
      </c>
      <c r="U8" s="37"/>
    </row>
    <row r="9" spans="1:22" ht="78.75" customHeight="1" x14ac:dyDescent="0.25">
      <c r="A9" s="57" t="s">
        <v>10</v>
      </c>
      <c r="B9" s="58" t="s">
        <v>35</v>
      </c>
      <c r="C9" s="59" t="s">
        <v>396</v>
      </c>
      <c r="D9" s="60">
        <f>E9+F9+G9+H9</f>
        <v>700</v>
      </c>
      <c r="E9" s="61"/>
      <c r="F9" s="61"/>
      <c r="G9" s="61">
        <f>G10+G11+G12+G13+G14+G15+G16+G17</f>
        <v>700</v>
      </c>
      <c r="H9" s="61"/>
      <c r="I9" s="60">
        <f>J9+K9+L9+M9</f>
        <v>361</v>
      </c>
      <c r="J9" s="61"/>
      <c r="K9" s="61"/>
      <c r="L9" s="61">
        <f t="shared" ref="L9" si="3">L10+L11+L12+L13+L14+L15+L16+L17</f>
        <v>361</v>
      </c>
      <c r="M9" s="61"/>
      <c r="N9" s="60">
        <f>O9+P9+Q9+R9</f>
        <v>308.77</v>
      </c>
      <c r="O9" s="61"/>
      <c r="P9" s="61"/>
      <c r="Q9" s="61">
        <f t="shared" ref="Q9" si="4">Q10+Q11+Q12+Q13+Q14+Q15+Q16+Q17</f>
        <v>308.77</v>
      </c>
      <c r="R9" s="61"/>
      <c r="S9" s="62">
        <f>N9/D9*100</f>
        <v>44.11</v>
      </c>
      <c r="U9" s="37"/>
    </row>
    <row r="10" spans="1:22" ht="37.5" customHeight="1" x14ac:dyDescent="0.25">
      <c r="A10" s="48" t="s">
        <v>100</v>
      </c>
      <c r="B10" s="63" t="s">
        <v>91</v>
      </c>
      <c r="C10" s="34" t="s">
        <v>92</v>
      </c>
      <c r="D10" s="64">
        <f t="shared" ref="D10:D23" si="5">E10+F10+G10+H10</f>
        <v>103</v>
      </c>
      <c r="E10" s="22"/>
      <c r="F10" s="22"/>
      <c r="G10" s="49">
        <v>103</v>
      </c>
      <c r="H10" s="22"/>
      <c r="I10" s="64">
        <f t="shared" ref="I10:I23" si="6">J10+K10+L10+M10</f>
        <v>103</v>
      </c>
      <c r="J10" s="22"/>
      <c r="K10" s="22"/>
      <c r="L10" s="49">
        <v>103</v>
      </c>
      <c r="M10" s="22"/>
      <c r="N10" s="64">
        <f t="shared" ref="N10:N23" si="7">O10+P10+Q10+R10</f>
        <v>97.41</v>
      </c>
      <c r="O10" s="22"/>
      <c r="P10" s="22"/>
      <c r="Q10" s="84">
        <v>97.41</v>
      </c>
      <c r="R10" s="22"/>
      <c r="S10" s="65">
        <f t="shared" ref="S10:S54" si="8">N10/D10*100</f>
        <v>94.572815533980588</v>
      </c>
      <c r="U10" s="37"/>
    </row>
    <row r="11" spans="1:22" ht="42.75" customHeight="1" x14ac:dyDescent="0.25">
      <c r="A11" s="48" t="s">
        <v>101</v>
      </c>
      <c r="B11" s="63" t="s">
        <v>93</v>
      </c>
      <c r="C11" s="34" t="s">
        <v>92</v>
      </c>
      <c r="D11" s="64">
        <f t="shared" si="5"/>
        <v>20</v>
      </c>
      <c r="E11" s="22"/>
      <c r="F11" s="22"/>
      <c r="G11" s="49">
        <v>20</v>
      </c>
      <c r="H11" s="22"/>
      <c r="I11" s="64">
        <f t="shared" si="6"/>
        <v>20</v>
      </c>
      <c r="J11" s="22"/>
      <c r="K11" s="22"/>
      <c r="L11" s="49">
        <v>20</v>
      </c>
      <c r="M11" s="22"/>
      <c r="N11" s="64">
        <f t="shared" si="7"/>
        <v>16.75</v>
      </c>
      <c r="O11" s="22"/>
      <c r="P11" s="22"/>
      <c r="Q11" s="84">
        <v>16.75</v>
      </c>
      <c r="R11" s="22"/>
      <c r="S11" s="65">
        <f t="shared" si="8"/>
        <v>83.75</v>
      </c>
      <c r="U11" s="37"/>
    </row>
    <row r="12" spans="1:22" ht="55.5" customHeight="1" x14ac:dyDescent="0.25">
      <c r="A12" s="48" t="s">
        <v>102</v>
      </c>
      <c r="B12" s="63" t="s">
        <v>94</v>
      </c>
      <c r="C12" s="34" t="s">
        <v>92</v>
      </c>
      <c r="D12" s="64">
        <f t="shared" si="5"/>
        <v>30</v>
      </c>
      <c r="E12" s="22"/>
      <c r="F12" s="22"/>
      <c r="G12" s="49">
        <v>30</v>
      </c>
      <c r="H12" s="22"/>
      <c r="I12" s="64">
        <f t="shared" si="6"/>
        <v>30</v>
      </c>
      <c r="J12" s="22"/>
      <c r="K12" s="22"/>
      <c r="L12" s="49">
        <v>30</v>
      </c>
      <c r="M12" s="22"/>
      <c r="N12" s="64">
        <f t="shared" si="7"/>
        <v>26.95</v>
      </c>
      <c r="O12" s="22"/>
      <c r="P12" s="22"/>
      <c r="Q12" s="84">
        <v>26.95</v>
      </c>
      <c r="R12" s="22"/>
      <c r="S12" s="65">
        <f t="shared" si="8"/>
        <v>89.833333333333329</v>
      </c>
      <c r="U12" s="37"/>
    </row>
    <row r="13" spans="1:22" ht="39.75" customHeight="1" x14ac:dyDescent="0.25">
      <c r="A13" s="48" t="s">
        <v>103</v>
      </c>
      <c r="B13" s="63" t="s">
        <v>95</v>
      </c>
      <c r="C13" s="34" t="s">
        <v>92</v>
      </c>
      <c r="D13" s="64">
        <f t="shared" si="5"/>
        <v>84</v>
      </c>
      <c r="E13" s="22"/>
      <c r="F13" s="22"/>
      <c r="G13" s="49">
        <v>84</v>
      </c>
      <c r="H13" s="22"/>
      <c r="I13" s="64">
        <f t="shared" si="6"/>
        <v>63</v>
      </c>
      <c r="J13" s="22"/>
      <c r="K13" s="22"/>
      <c r="L13" s="49">
        <v>63</v>
      </c>
      <c r="M13" s="22"/>
      <c r="N13" s="64">
        <f t="shared" si="7"/>
        <v>35.22</v>
      </c>
      <c r="O13" s="22"/>
      <c r="P13" s="22"/>
      <c r="Q13" s="84">
        <v>35.22</v>
      </c>
      <c r="R13" s="22"/>
      <c r="S13" s="65">
        <f t="shared" si="8"/>
        <v>41.928571428571423</v>
      </c>
      <c r="T13" s="2">
        <f>L13/D13*100</f>
        <v>75</v>
      </c>
      <c r="U13" s="37"/>
    </row>
    <row r="14" spans="1:22" ht="33.75" customHeight="1" x14ac:dyDescent="0.25">
      <c r="A14" s="48" t="s">
        <v>104</v>
      </c>
      <c r="B14" s="63" t="s">
        <v>405</v>
      </c>
      <c r="C14" s="34" t="s">
        <v>92</v>
      </c>
      <c r="D14" s="64">
        <f t="shared" si="5"/>
        <v>48</v>
      </c>
      <c r="E14" s="22"/>
      <c r="F14" s="22"/>
      <c r="G14" s="49">
        <v>48</v>
      </c>
      <c r="H14" s="22"/>
      <c r="I14" s="64">
        <f t="shared" si="6"/>
        <v>48</v>
      </c>
      <c r="J14" s="22"/>
      <c r="K14" s="22"/>
      <c r="L14" s="49">
        <v>48</v>
      </c>
      <c r="M14" s="22"/>
      <c r="N14" s="64">
        <f t="shared" si="7"/>
        <v>48</v>
      </c>
      <c r="O14" s="22"/>
      <c r="P14" s="22"/>
      <c r="Q14" s="84">
        <v>48</v>
      </c>
      <c r="R14" s="22"/>
      <c r="S14" s="65">
        <f t="shared" si="8"/>
        <v>100</v>
      </c>
      <c r="U14" s="37"/>
    </row>
    <row r="15" spans="1:22" ht="68.25" customHeight="1" x14ac:dyDescent="0.25">
      <c r="A15" s="48" t="s">
        <v>105</v>
      </c>
      <c r="B15" s="63" t="s">
        <v>96</v>
      </c>
      <c r="C15" s="34" t="s">
        <v>92</v>
      </c>
      <c r="D15" s="64">
        <f t="shared" si="5"/>
        <v>30</v>
      </c>
      <c r="E15" s="22"/>
      <c r="F15" s="22"/>
      <c r="G15" s="49">
        <v>30</v>
      </c>
      <c r="H15" s="22"/>
      <c r="I15" s="64">
        <f t="shared" si="6"/>
        <v>15</v>
      </c>
      <c r="J15" s="22"/>
      <c r="K15" s="22"/>
      <c r="L15" s="49">
        <v>15</v>
      </c>
      <c r="M15" s="22"/>
      <c r="N15" s="64">
        <f t="shared" si="7"/>
        <v>2.44</v>
      </c>
      <c r="O15" s="22"/>
      <c r="P15" s="22"/>
      <c r="Q15" s="84">
        <v>2.44</v>
      </c>
      <c r="R15" s="22"/>
      <c r="S15" s="65">
        <f t="shared" si="8"/>
        <v>8.1333333333333329</v>
      </c>
      <c r="U15" s="37"/>
    </row>
    <row r="16" spans="1:22" ht="30" customHeight="1" x14ac:dyDescent="0.25">
      <c r="A16" s="48" t="s">
        <v>106</v>
      </c>
      <c r="B16" s="63" t="s">
        <v>406</v>
      </c>
      <c r="C16" s="34" t="s">
        <v>98</v>
      </c>
      <c r="D16" s="64">
        <f t="shared" si="5"/>
        <v>215</v>
      </c>
      <c r="E16" s="22"/>
      <c r="F16" s="22"/>
      <c r="G16" s="49">
        <v>215</v>
      </c>
      <c r="H16" s="22"/>
      <c r="I16" s="64">
        <f t="shared" si="6"/>
        <v>82</v>
      </c>
      <c r="J16" s="22"/>
      <c r="K16" s="22"/>
      <c r="L16" s="49">
        <v>82</v>
      </c>
      <c r="M16" s="22"/>
      <c r="N16" s="64">
        <f t="shared" si="7"/>
        <v>82</v>
      </c>
      <c r="O16" s="22"/>
      <c r="P16" s="22"/>
      <c r="Q16" s="22">
        <v>82</v>
      </c>
      <c r="R16" s="22"/>
      <c r="S16" s="65">
        <f t="shared" si="8"/>
        <v>38.139534883720934</v>
      </c>
      <c r="U16" s="37"/>
    </row>
    <row r="17" spans="1:21" ht="33" customHeight="1" x14ac:dyDescent="0.25">
      <c r="A17" s="48" t="s">
        <v>107</v>
      </c>
      <c r="B17" s="63" t="s">
        <v>97</v>
      </c>
      <c r="C17" s="34" t="s">
        <v>99</v>
      </c>
      <c r="D17" s="64">
        <f t="shared" si="5"/>
        <v>170</v>
      </c>
      <c r="E17" s="22"/>
      <c r="F17" s="22"/>
      <c r="G17" s="49">
        <v>170</v>
      </c>
      <c r="H17" s="22"/>
      <c r="I17" s="64">
        <f t="shared" si="6"/>
        <v>0</v>
      </c>
      <c r="J17" s="22"/>
      <c r="K17" s="22"/>
      <c r="L17" s="49">
        <v>0</v>
      </c>
      <c r="M17" s="22"/>
      <c r="N17" s="64">
        <f t="shared" si="7"/>
        <v>0</v>
      </c>
      <c r="O17" s="22"/>
      <c r="P17" s="22"/>
      <c r="Q17" s="22">
        <v>0</v>
      </c>
      <c r="R17" s="22"/>
      <c r="S17" s="65">
        <f t="shared" si="8"/>
        <v>0</v>
      </c>
      <c r="U17" s="37"/>
    </row>
    <row r="18" spans="1:21" ht="45.75" customHeight="1" x14ac:dyDescent="0.25">
      <c r="A18" s="45" t="s">
        <v>13</v>
      </c>
      <c r="B18" s="66" t="s">
        <v>36</v>
      </c>
      <c r="C18" s="33" t="s">
        <v>92</v>
      </c>
      <c r="D18" s="60">
        <f t="shared" si="5"/>
        <v>71.650000000000006</v>
      </c>
      <c r="E18" s="61"/>
      <c r="F18" s="61"/>
      <c r="G18" s="61">
        <f t="shared" ref="G18" si="9">G19</f>
        <v>71.650000000000006</v>
      </c>
      <c r="H18" s="61"/>
      <c r="I18" s="60">
        <f t="shared" si="6"/>
        <v>54.45</v>
      </c>
      <c r="J18" s="61"/>
      <c r="K18" s="61"/>
      <c r="L18" s="61">
        <f t="shared" ref="L18" si="10">L19</f>
        <v>54.45</v>
      </c>
      <c r="M18" s="61"/>
      <c r="N18" s="60">
        <f t="shared" si="7"/>
        <v>50.85</v>
      </c>
      <c r="O18" s="61"/>
      <c r="P18" s="61"/>
      <c r="Q18" s="61">
        <f t="shared" ref="Q18" si="11">Q19</f>
        <v>50.85</v>
      </c>
      <c r="R18" s="61"/>
      <c r="S18" s="62">
        <f t="shared" si="8"/>
        <v>70.969993021632945</v>
      </c>
      <c r="U18" s="37"/>
    </row>
    <row r="19" spans="1:21" ht="39.75" customHeight="1" x14ac:dyDescent="0.25">
      <c r="A19" s="48" t="s">
        <v>109</v>
      </c>
      <c r="B19" s="63" t="s">
        <v>108</v>
      </c>
      <c r="C19" s="34" t="s">
        <v>92</v>
      </c>
      <c r="D19" s="64">
        <f t="shared" si="5"/>
        <v>71.650000000000006</v>
      </c>
      <c r="E19" s="67"/>
      <c r="F19" s="67"/>
      <c r="G19" s="64">
        <v>71.650000000000006</v>
      </c>
      <c r="H19" s="67"/>
      <c r="I19" s="64">
        <f t="shared" si="6"/>
        <v>54.45</v>
      </c>
      <c r="J19" s="67"/>
      <c r="K19" s="67"/>
      <c r="L19" s="64">
        <v>54.45</v>
      </c>
      <c r="M19" s="67"/>
      <c r="N19" s="64">
        <f t="shared" si="7"/>
        <v>50.85</v>
      </c>
      <c r="O19" s="67"/>
      <c r="P19" s="67"/>
      <c r="Q19" s="100">
        <v>50.85</v>
      </c>
      <c r="R19" s="67"/>
      <c r="S19" s="65">
        <f t="shared" si="8"/>
        <v>70.969993021632945</v>
      </c>
      <c r="U19" s="37"/>
    </row>
    <row r="20" spans="1:21" ht="38.25" x14ac:dyDescent="0.25">
      <c r="A20" s="45" t="s">
        <v>15</v>
      </c>
      <c r="B20" s="66" t="s">
        <v>37</v>
      </c>
      <c r="C20" s="33" t="s">
        <v>110</v>
      </c>
      <c r="D20" s="60">
        <f t="shared" si="5"/>
        <v>2831.1099999999997</v>
      </c>
      <c r="E20" s="61">
        <f>E21+E22+E23</f>
        <v>0</v>
      </c>
      <c r="F20" s="61">
        <f t="shared" ref="F20:G20" si="12">F21+F22+F23</f>
        <v>0</v>
      </c>
      <c r="G20" s="61">
        <f t="shared" si="12"/>
        <v>2831.1099999999997</v>
      </c>
      <c r="H20" s="61"/>
      <c r="I20" s="60">
        <f t="shared" si="6"/>
        <v>2831.1099999999997</v>
      </c>
      <c r="J20" s="61">
        <f>J21+J22+J23</f>
        <v>0</v>
      </c>
      <c r="K20" s="61">
        <f t="shared" ref="K20" si="13">K21+K22+K23</f>
        <v>0</v>
      </c>
      <c r="L20" s="61">
        <f t="shared" ref="L20" si="14">L21+L22+L23</f>
        <v>2831.1099999999997</v>
      </c>
      <c r="M20" s="61"/>
      <c r="N20" s="60">
        <f t="shared" si="7"/>
        <v>2806.84</v>
      </c>
      <c r="O20" s="61">
        <f>O21+O22+O23</f>
        <v>0</v>
      </c>
      <c r="P20" s="61">
        <f t="shared" ref="P20" si="15">P21+P22+P23</f>
        <v>0</v>
      </c>
      <c r="Q20" s="61">
        <f t="shared" ref="Q20" si="16">Q21+Q22+Q23</f>
        <v>2806.84</v>
      </c>
      <c r="R20" s="61"/>
      <c r="S20" s="62">
        <f t="shared" si="8"/>
        <v>99.14273906700906</v>
      </c>
      <c r="U20" s="37"/>
    </row>
    <row r="21" spans="1:21" ht="41.25" customHeight="1" x14ac:dyDescent="0.25">
      <c r="A21" s="48" t="s">
        <v>111</v>
      </c>
      <c r="B21" s="63" t="s">
        <v>397</v>
      </c>
      <c r="C21" s="34" t="s">
        <v>110</v>
      </c>
      <c r="D21" s="64">
        <f>E21+F21+G21+H21</f>
        <v>2235.58</v>
      </c>
      <c r="E21" s="22"/>
      <c r="F21" s="22"/>
      <c r="G21" s="49">
        <v>2235.58</v>
      </c>
      <c r="H21" s="22"/>
      <c r="I21" s="64">
        <f t="shared" si="6"/>
        <v>2235.58</v>
      </c>
      <c r="J21" s="22"/>
      <c r="K21" s="22"/>
      <c r="L21" s="22">
        <v>2235.58</v>
      </c>
      <c r="M21" s="22"/>
      <c r="N21" s="64">
        <f>O21+P21+Q21+R21</f>
        <v>2235.58</v>
      </c>
      <c r="O21" s="22"/>
      <c r="P21" s="22"/>
      <c r="Q21" s="22">
        <v>2235.58</v>
      </c>
      <c r="R21" s="22"/>
      <c r="S21" s="65">
        <f>N21/D21*100</f>
        <v>100</v>
      </c>
      <c r="T21" s="2" t="s">
        <v>486</v>
      </c>
      <c r="U21" s="37"/>
    </row>
    <row r="22" spans="1:21" ht="33.75" customHeight="1" x14ac:dyDescent="0.25">
      <c r="A22" s="48" t="s">
        <v>112</v>
      </c>
      <c r="B22" s="63" t="s">
        <v>398</v>
      </c>
      <c r="C22" s="34" t="s">
        <v>110</v>
      </c>
      <c r="D22" s="64">
        <f t="shared" si="5"/>
        <v>0</v>
      </c>
      <c r="E22" s="22"/>
      <c r="F22" s="22"/>
      <c r="G22" s="49">
        <v>0</v>
      </c>
      <c r="H22" s="22"/>
      <c r="I22" s="64">
        <f t="shared" si="6"/>
        <v>0</v>
      </c>
      <c r="J22" s="22"/>
      <c r="K22" s="22"/>
      <c r="L22" s="22">
        <v>0</v>
      </c>
      <c r="M22" s="22"/>
      <c r="N22" s="64">
        <f t="shared" si="7"/>
        <v>0</v>
      </c>
      <c r="O22" s="22"/>
      <c r="P22" s="22"/>
      <c r="Q22" s="22">
        <v>0</v>
      </c>
      <c r="R22" s="22"/>
      <c r="S22" s="65" t="s">
        <v>401</v>
      </c>
      <c r="U22" s="37"/>
    </row>
    <row r="23" spans="1:21" ht="36" customHeight="1" x14ac:dyDescent="0.25">
      <c r="A23" s="48" t="s">
        <v>113</v>
      </c>
      <c r="B23" s="63" t="s">
        <v>407</v>
      </c>
      <c r="C23" s="34" t="s">
        <v>110</v>
      </c>
      <c r="D23" s="64">
        <f t="shared" si="5"/>
        <v>595.53</v>
      </c>
      <c r="E23" s="22"/>
      <c r="F23" s="22"/>
      <c r="G23" s="49">
        <v>595.53</v>
      </c>
      <c r="H23" s="22"/>
      <c r="I23" s="64">
        <f t="shared" si="6"/>
        <v>595.53</v>
      </c>
      <c r="J23" s="22"/>
      <c r="K23" s="22"/>
      <c r="L23" s="22">
        <v>595.53</v>
      </c>
      <c r="M23" s="22"/>
      <c r="N23" s="64">
        <f t="shared" si="7"/>
        <v>571.26</v>
      </c>
      <c r="O23" s="22"/>
      <c r="P23" s="22"/>
      <c r="Q23" s="22">
        <v>571.26</v>
      </c>
      <c r="R23" s="22"/>
      <c r="S23" s="65">
        <f t="shared" si="8"/>
        <v>95.924638557251527</v>
      </c>
      <c r="T23" s="2" t="s">
        <v>487</v>
      </c>
      <c r="U23" s="37"/>
    </row>
    <row r="24" spans="1:21" ht="54.75" customHeight="1" x14ac:dyDescent="0.25">
      <c r="A24" s="4">
        <v>2</v>
      </c>
      <c r="B24" s="5" t="s">
        <v>114</v>
      </c>
      <c r="C24" s="32" t="s">
        <v>134</v>
      </c>
      <c r="D24" s="18">
        <f>G24+F24</f>
        <v>104395.11</v>
      </c>
      <c r="E24" s="19"/>
      <c r="F24" s="29">
        <f>F25</f>
        <v>340.37</v>
      </c>
      <c r="G24" s="38">
        <f>G25+G33</f>
        <v>104054.74</v>
      </c>
      <c r="H24" s="19"/>
      <c r="I24" s="18">
        <f>L24+K24</f>
        <v>42696.480000000003</v>
      </c>
      <c r="J24" s="19"/>
      <c r="K24" s="29">
        <f>K25</f>
        <v>191.36</v>
      </c>
      <c r="L24" s="38">
        <f>L25+L33</f>
        <v>42505.120000000003</v>
      </c>
      <c r="M24" s="19"/>
      <c r="N24" s="18">
        <f>Q24+P24</f>
        <v>42696.480000000003</v>
      </c>
      <c r="O24" s="19"/>
      <c r="P24" s="19">
        <f>P25</f>
        <v>191.36</v>
      </c>
      <c r="Q24" s="38">
        <f>Q25+Q33</f>
        <v>42505.120000000003</v>
      </c>
      <c r="R24" s="19"/>
      <c r="S24" s="17">
        <f>N24/D24*100</f>
        <v>40.898927162392958</v>
      </c>
      <c r="T24" s="37"/>
      <c r="U24" s="39"/>
    </row>
    <row r="25" spans="1:21" ht="57" customHeight="1" x14ac:dyDescent="0.25">
      <c r="A25" s="45" t="s">
        <v>26</v>
      </c>
      <c r="B25" s="66" t="s">
        <v>38</v>
      </c>
      <c r="C25" s="33" t="s">
        <v>134</v>
      </c>
      <c r="D25" s="47">
        <f>G25+F25</f>
        <v>104395.11</v>
      </c>
      <c r="E25" s="21"/>
      <c r="F25" s="68">
        <f>F32</f>
        <v>340.37</v>
      </c>
      <c r="G25" s="69">
        <f>G26+G27+G28+G29+G30+G31+G32</f>
        <v>104054.74</v>
      </c>
      <c r="H25" s="21"/>
      <c r="I25" s="47">
        <f>L25+K25</f>
        <v>42696.480000000003</v>
      </c>
      <c r="J25" s="21"/>
      <c r="K25" s="68">
        <f>K32</f>
        <v>191.36</v>
      </c>
      <c r="L25" s="69">
        <f>L26+L27+L28+L29+L30+L31+L32</f>
        <v>42505.120000000003</v>
      </c>
      <c r="M25" s="21"/>
      <c r="N25" s="47">
        <f>Q25+P25</f>
        <v>42696.480000000003</v>
      </c>
      <c r="O25" s="21"/>
      <c r="P25" s="68">
        <f>P32</f>
        <v>191.36</v>
      </c>
      <c r="Q25" s="69">
        <f>Q26+Q27+Q28+Q29+Q30+Q31+Q32</f>
        <v>42505.120000000003</v>
      </c>
      <c r="R25" s="21"/>
      <c r="S25" s="62">
        <f t="shared" si="8"/>
        <v>40.898927162392958</v>
      </c>
      <c r="U25" s="39"/>
    </row>
    <row r="26" spans="1:21" ht="67.5" customHeight="1" x14ac:dyDescent="0.25">
      <c r="A26" s="48" t="s">
        <v>125</v>
      </c>
      <c r="B26" s="63" t="s">
        <v>115</v>
      </c>
      <c r="C26" s="34" t="s">
        <v>134</v>
      </c>
      <c r="D26" s="49">
        <f t="shared" ref="D26:D35" si="17">G26</f>
        <v>410.66</v>
      </c>
      <c r="E26" s="22"/>
      <c r="F26" s="70"/>
      <c r="G26" s="71">
        <v>410.66</v>
      </c>
      <c r="H26" s="22"/>
      <c r="I26" s="49">
        <f t="shared" ref="I26:I35" si="18">L26</f>
        <v>259.76</v>
      </c>
      <c r="J26" s="22"/>
      <c r="K26" s="70"/>
      <c r="L26" s="49">
        <v>259.76</v>
      </c>
      <c r="M26" s="22"/>
      <c r="N26" s="49">
        <f t="shared" ref="N26:N35" si="19">Q26</f>
        <v>259.76</v>
      </c>
      <c r="O26" s="22"/>
      <c r="P26" s="22"/>
      <c r="Q26" s="22">
        <v>259.76</v>
      </c>
      <c r="R26" s="22"/>
      <c r="S26" s="65">
        <f t="shared" si="8"/>
        <v>63.254273608337797</v>
      </c>
      <c r="U26" s="37"/>
    </row>
    <row r="27" spans="1:21" ht="57" customHeight="1" x14ac:dyDescent="0.25">
      <c r="A27" s="48" t="s">
        <v>126</v>
      </c>
      <c r="B27" s="63" t="s">
        <v>116</v>
      </c>
      <c r="C27" s="34" t="s">
        <v>134</v>
      </c>
      <c r="D27" s="49">
        <f t="shared" si="17"/>
        <v>43043.41</v>
      </c>
      <c r="E27" s="22"/>
      <c r="F27" s="70"/>
      <c r="G27" s="71">
        <v>43043.41</v>
      </c>
      <c r="H27" s="22"/>
      <c r="I27" s="49">
        <f t="shared" si="18"/>
        <v>11752.03</v>
      </c>
      <c r="J27" s="22"/>
      <c r="K27" s="70"/>
      <c r="L27" s="49">
        <v>11752.03</v>
      </c>
      <c r="M27" s="22"/>
      <c r="N27" s="49">
        <f t="shared" si="19"/>
        <v>11752.03</v>
      </c>
      <c r="O27" s="22"/>
      <c r="P27" s="22"/>
      <c r="Q27" s="22">
        <v>11752.03</v>
      </c>
      <c r="R27" s="22"/>
      <c r="S27" s="65">
        <f t="shared" si="8"/>
        <v>27.302739257879427</v>
      </c>
      <c r="U27" s="37"/>
    </row>
    <row r="28" spans="1:21" ht="141.75" customHeight="1" x14ac:dyDescent="0.25">
      <c r="A28" s="48" t="s">
        <v>127</v>
      </c>
      <c r="B28" s="63" t="s">
        <v>117</v>
      </c>
      <c r="C28" s="34" t="s">
        <v>134</v>
      </c>
      <c r="D28" s="49">
        <f t="shared" si="17"/>
        <v>81.150000000000006</v>
      </c>
      <c r="E28" s="22"/>
      <c r="F28" s="70"/>
      <c r="G28" s="71">
        <v>81.150000000000006</v>
      </c>
      <c r="H28" s="22"/>
      <c r="I28" s="49">
        <f t="shared" si="18"/>
        <v>0</v>
      </c>
      <c r="J28" s="22"/>
      <c r="K28" s="70"/>
      <c r="L28" s="49">
        <v>0</v>
      </c>
      <c r="M28" s="22"/>
      <c r="N28" s="49">
        <f t="shared" si="19"/>
        <v>0</v>
      </c>
      <c r="O28" s="22"/>
      <c r="P28" s="22"/>
      <c r="Q28" s="22">
        <v>0</v>
      </c>
      <c r="R28" s="22"/>
      <c r="S28" s="65">
        <f t="shared" si="8"/>
        <v>0</v>
      </c>
      <c r="U28" s="37"/>
    </row>
    <row r="29" spans="1:21" ht="138" customHeight="1" x14ac:dyDescent="0.25">
      <c r="A29" s="48" t="s">
        <v>128</v>
      </c>
      <c r="B29" s="63" t="s">
        <v>118</v>
      </c>
      <c r="C29" s="34" t="s">
        <v>134</v>
      </c>
      <c r="D29" s="49">
        <f t="shared" si="17"/>
        <v>659.92</v>
      </c>
      <c r="E29" s="22"/>
      <c r="F29" s="70"/>
      <c r="G29" s="71">
        <v>659.92</v>
      </c>
      <c r="H29" s="22"/>
      <c r="I29" s="49">
        <f t="shared" si="18"/>
        <v>190.5</v>
      </c>
      <c r="J29" s="22"/>
      <c r="K29" s="70"/>
      <c r="L29" s="49">
        <v>190.5</v>
      </c>
      <c r="M29" s="22"/>
      <c r="N29" s="49">
        <f t="shared" si="19"/>
        <v>190.5</v>
      </c>
      <c r="O29" s="22"/>
      <c r="P29" s="22"/>
      <c r="Q29" s="22">
        <v>190.5</v>
      </c>
      <c r="R29" s="22"/>
      <c r="S29" s="65">
        <f t="shared" si="8"/>
        <v>28.867135410352773</v>
      </c>
      <c r="U29" s="37"/>
    </row>
    <row r="30" spans="1:21" ht="56.25" customHeight="1" x14ac:dyDescent="0.25">
      <c r="A30" s="48" t="s">
        <v>129</v>
      </c>
      <c r="B30" s="63" t="s">
        <v>119</v>
      </c>
      <c r="C30" s="34" t="s">
        <v>134</v>
      </c>
      <c r="D30" s="49">
        <f t="shared" si="17"/>
        <v>35292.6</v>
      </c>
      <c r="E30" s="22"/>
      <c r="F30" s="70"/>
      <c r="G30" s="71">
        <v>35292.6</v>
      </c>
      <c r="H30" s="22"/>
      <c r="I30" s="49">
        <f t="shared" si="18"/>
        <v>20852.830000000002</v>
      </c>
      <c r="J30" s="22"/>
      <c r="K30" s="70"/>
      <c r="L30" s="49">
        <v>20852.830000000002</v>
      </c>
      <c r="M30" s="22"/>
      <c r="N30" s="49">
        <f t="shared" si="19"/>
        <v>20852.830000000002</v>
      </c>
      <c r="O30" s="22"/>
      <c r="P30" s="22"/>
      <c r="Q30" s="22">
        <v>20852.830000000002</v>
      </c>
      <c r="R30" s="22"/>
      <c r="S30" s="65">
        <f t="shared" si="8"/>
        <v>59.085559012370872</v>
      </c>
      <c r="U30" s="37"/>
    </row>
    <row r="31" spans="1:21" ht="42" customHeight="1" x14ac:dyDescent="0.25">
      <c r="A31" s="48" t="s">
        <v>130</v>
      </c>
      <c r="B31" s="63" t="s">
        <v>408</v>
      </c>
      <c r="C31" s="34" t="s">
        <v>134</v>
      </c>
      <c r="D31" s="49">
        <f t="shared" si="17"/>
        <v>24567</v>
      </c>
      <c r="E31" s="22"/>
      <c r="F31" s="70"/>
      <c r="G31" s="71">
        <v>24567</v>
      </c>
      <c r="H31" s="22"/>
      <c r="I31" s="49">
        <f t="shared" si="18"/>
        <v>9450</v>
      </c>
      <c r="J31" s="22"/>
      <c r="K31" s="70"/>
      <c r="L31" s="49">
        <v>9450</v>
      </c>
      <c r="M31" s="22"/>
      <c r="N31" s="49">
        <f t="shared" si="19"/>
        <v>9450</v>
      </c>
      <c r="O31" s="22"/>
      <c r="P31" s="22"/>
      <c r="Q31" s="22">
        <v>9450</v>
      </c>
      <c r="R31" s="22"/>
      <c r="S31" s="65">
        <f t="shared" si="8"/>
        <v>38.466235193552329</v>
      </c>
      <c r="U31" s="37"/>
    </row>
    <row r="32" spans="1:21" ht="38.25" customHeight="1" x14ac:dyDescent="0.25">
      <c r="A32" s="48" t="s">
        <v>131</v>
      </c>
      <c r="B32" s="63" t="s">
        <v>120</v>
      </c>
      <c r="C32" s="34" t="s">
        <v>399</v>
      </c>
      <c r="D32" s="49">
        <f>F32</f>
        <v>340.37</v>
      </c>
      <c r="E32" s="22"/>
      <c r="F32" s="70">
        <v>340.37</v>
      </c>
      <c r="G32" s="71"/>
      <c r="H32" s="22"/>
      <c r="I32" s="49">
        <f>K32</f>
        <v>191.36</v>
      </c>
      <c r="J32" s="22"/>
      <c r="K32" s="70">
        <v>191.36</v>
      </c>
      <c r="L32" s="49"/>
      <c r="M32" s="22"/>
      <c r="N32" s="49">
        <f>P32</f>
        <v>191.36</v>
      </c>
      <c r="O32" s="22"/>
      <c r="P32" s="22">
        <v>191.36</v>
      </c>
      <c r="Q32" s="22"/>
      <c r="R32" s="22"/>
      <c r="S32" s="65">
        <f t="shared" si="8"/>
        <v>56.221171078532187</v>
      </c>
      <c r="U32" s="37"/>
    </row>
    <row r="33" spans="1:21" ht="47.25" customHeight="1" x14ac:dyDescent="0.25">
      <c r="A33" s="72" t="s">
        <v>133</v>
      </c>
      <c r="B33" s="66" t="s">
        <v>121</v>
      </c>
      <c r="C33" s="33" t="s">
        <v>399</v>
      </c>
      <c r="D33" s="47">
        <f t="shared" si="17"/>
        <v>0</v>
      </c>
      <c r="E33" s="21"/>
      <c r="F33" s="73"/>
      <c r="G33" s="74">
        <f>G34+G35</f>
        <v>0</v>
      </c>
      <c r="H33" s="21"/>
      <c r="I33" s="47">
        <f t="shared" si="18"/>
        <v>0</v>
      </c>
      <c r="J33" s="21"/>
      <c r="K33" s="73"/>
      <c r="L33" s="74">
        <f>L34+L35</f>
        <v>0</v>
      </c>
      <c r="M33" s="21"/>
      <c r="N33" s="47">
        <f t="shared" si="19"/>
        <v>0</v>
      </c>
      <c r="O33" s="21"/>
      <c r="P33" s="21"/>
      <c r="Q33" s="74">
        <f>Q34+Q35</f>
        <v>0</v>
      </c>
      <c r="R33" s="21"/>
      <c r="S33" s="62" t="s">
        <v>488</v>
      </c>
      <c r="U33" s="37"/>
    </row>
    <row r="34" spans="1:21" ht="57.75" customHeight="1" x14ac:dyDescent="0.25">
      <c r="A34" s="48" t="s">
        <v>124</v>
      </c>
      <c r="B34" s="63" t="s">
        <v>122</v>
      </c>
      <c r="C34" s="34" t="s">
        <v>399</v>
      </c>
      <c r="D34" s="49">
        <f>G34</f>
        <v>0</v>
      </c>
      <c r="E34" s="22"/>
      <c r="F34" s="70"/>
      <c r="G34" s="71">
        <v>0</v>
      </c>
      <c r="H34" s="22"/>
      <c r="I34" s="49">
        <f t="shared" si="18"/>
        <v>0</v>
      </c>
      <c r="J34" s="22"/>
      <c r="K34" s="70"/>
      <c r="L34" s="49">
        <v>0</v>
      </c>
      <c r="M34" s="22"/>
      <c r="N34" s="49">
        <f t="shared" si="19"/>
        <v>0</v>
      </c>
      <c r="O34" s="22"/>
      <c r="P34" s="22"/>
      <c r="Q34" s="22">
        <v>0</v>
      </c>
      <c r="R34" s="22"/>
      <c r="S34" s="65" t="s">
        <v>414</v>
      </c>
      <c r="U34" s="37"/>
    </row>
    <row r="35" spans="1:21" ht="54.75" customHeight="1" x14ac:dyDescent="0.25">
      <c r="A35" s="48" t="s">
        <v>132</v>
      </c>
      <c r="B35" s="63" t="s">
        <v>123</v>
      </c>
      <c r="C35" s="34" t="s">
        <v>399</v>
      </c>
      <c r="D35" s="49">
        <f t="shared" si="17"/>
        <v>0</v>
      </c>
      <c r="E35" s="22"/>
      <c r="F35" s="70"/>
      <c r="G35" s="71">
        <v>0</v>
      </c>
      <c r="H35" s="22"/>
      <c r="I35" s="49">
        <f t="shared" si="18"/>
        <v>0</v>
      </c>
      <c r="J35" s="22"/>
      <c r="K35" s="70"/>
      <c r="L35" s="49">
        <v>0</v>
      </c>
      <c r="M35" s="22"/>
      <c r="N35" s="49">
        <f t="shared" si="19"/>
        <v>0</v>
      </c>
      <c r="O35" s="22"/>
      <c r="P35" s="22"/>
      <c r="Q35" s="22">
        <v>0</v>
      </c>
      <c r="R35" s="22"/>
      <c r="S35" s="65" t="s">
        <v>414</v>
      </c>
      <c r="U35" s="37"/>
    </row>
    <row r="36" spans="1:21" ht="52.5" customHeight="1" x14ac:dyDescent="0.25">
      <c r="A36" s="4">
        <v>3</v>
      </c>
      <c r="B36" s="5" t="s">
        <v>39</v>
      </c>
      <c r="C36" s="32" t="s">
        <v>85</v>
      </c>
      <c r="D36" s="18">
        <f>G36+H36</f>
        <v>1076.3699999999999</v>
      </c>
      <c r="E36" s="19"/>
      <c r="F36" s="18"/>
      <c r="G36" s="18">
        <f>G37+G43</f>
        <v>1076.3699999999999</v>
      </c>
      <c r="H36" s="18">
        <f>H37+H43</f>
        <v>0</v>
      </c>
      <c r="I36" s="18">
        <f>L36+M36</f>
        <v>257.47000000000003</v>
      </c>
      <c r="J36" s="19"/>
      <c r="K36" s="18"/>
      <c r="L36" s="18">
        <f>L37+L43</f>
        <v>257.47000000000003</v>
      </c>
      <c r="M36" s="18">
        <f>M37+M43</f>
        <v>0</v>
      </c>
      <c r="N36" s="18">
        <f>Q36+R36</f>
        <v>257.47000000000003</v>
      </c>
      <c r="O36" s="19"/>
      <c r="P36" s="19"/>
      <c r="Q36" s="18">
        <f>Q37+Q43</f>
        <v>257.47000000000003</v>
      </c>
      <c r="R36" s="18">
        <f>R37+R43</f>
        <v>0</v>
      </c>
      <c r="S36" s="17">
        <f>N36/D36*100</f>
        <v>23.920213309549695</v>
      </c>
      <c r="U36" s="37"/>
    </row>
    <row r="37" spans="1:21" ht="79.5" customHeight="1" x14ac:dyDescent="0.25">
      <c r="A37" s="45" t="s">
        <v>41</v>
      </c>
      <c r="B37" s="66" t="s">
        <v>40</v>
      </c>
      <c r="C37" s="33" t="s">
        <v>86</v>
      </c>
      <c r="D37" s="47">
        <f t="shared" ref="D37:D44" si="20">G37+H37</f>
        <v>325</v>
      </c>
      <c r="E37" s="21"/>
      <c r="F37" s="21"/>
      <c r="G37" s="21">
        <f>G38</f>
        <v>325</v>
      </c>
      <c r="H37" s="21"/>
      <c r="I37" s="47">
        <f t="shared" ref="I37:I44" si="21">L37+M37</f>
        <v>54.5</v>
      </c>
      <c r="J37" s="21"/>
      <c r="K37" s="21"/>
      <c r="L37" s="21">
        <f>L38</f>
        <v>54.5</v>
      </c>
      <c r="M37" s="21"/>
      <c r="N37" s="47">
        <f t="shared" ref="N37:N44" si="22">Q37+R37</f>
        <v>54.5</v>
      </c>
      <c r="O37" s="21"/>
      <c r="P37" s="21"/>
      <c r="Q37" s="21">
        <f>Q38</f>
        <v>54.5</v>
      </c>
      <c r="R37" s="21"/>
      <c r="S37" s="62">
        <f>N37/D37*100</f>
        <v>16.76923076923077</v>
      </c>
      <c r="U37" s="37"/>
    </row>
    <row r="38" spans="1:21" ht="79.5" customHeight="1" x14ac:dyDescent="0.25">
      <c r="A38" s="48" t="s">
        <v>139</v>
      </c>
      <c r="B38" s="63" t="s">
        <v>135</v>
      </c>
      <c r="C38" s="34" t="s">
        <v>86</v>
      </c>
      <c r="D38" s="49">
        <f t="shared" si="20"/>
        <v>325</v>
      </c>
      <c r="E38" s="22"/>
      <c r="F38" s="22"/>
      <c r="G38" s="22">
        <v>325</v>
      </c>
      <c r="H38" s="22"/>
      <c r="I38" s="49">
        <f t="shared" si="21"/>
        <v>54.5</v>
      </c>
      <c r="J38" s="22"/>
      <c r="K38" s="22"/>
      <c r="L38" s="22">
        <v>54.5</v>
      </c>
      <c r="M38" s="22"/>
      <c r="N38" s="49">
        <f t="shared" si="22"/>
        <v>54.5</v>
      </c>
      <c r="O38" s="22"/>
      <c r="P38" s="22"/>
      <c r="Q38" s="22">
        <v>54.5</v>
      </c>
      <c r="R38" s="22"/>
      <c r="S38" s="65">
        <f t="shared" si="8"/>
        <v>16.76923076923077</v>
      </c>
      <c r="U38" s="37"/>
    </row>
    <row r="39" spans="1:21" ht="79.5" customHeight="1" x14ac:dyDescent="0.25">
      <c r="A39" s="50" t="s">
        <v>140</v>
      </c>
      <c r="B39" s="75" t="s">
        <v>136</v>
      </c>
      <c r="C39" s="52" t="s">
        <v>86</v>
      </c>
      <c r="D39" s="76">
        <f t="shared" si="20"/>
        <v>252</v>
      </c>
      <c r="E39" s="53"/>
      <c r="F39" s="53"/>
      <c r="G39" s="53">
        <v>252</v>
      </c>
      <c r="H39" s="53"/>
      <c r="I39" s="76">
        <f t="shared" si="21"/>
        <v>0</v>
      </c>
      <c r="J39" s="53"/>
      <c r="K39" s="53"/>
      <c r="L39" s="53">
        <v>0</v>
      </c>
      <c r="M39" s="53"/>
      <c r="N39" s="76">
        <f t="shared" si="22"/>
        <v>0</v>
      </c>
      <c r="O39" s="53"/>
      <c r="P39" s="53"/>
      <c r="Q39" s="53">
        <v>0</v>
      </c>
      <c r="R39" s="53"/>
      <c r="S39" s="77">
        <f t="shared" si="8"/>
        <v>0</v>
      </c>
      <c r="U39" s="37"/>
    </row>
    <row r="40" spans="1:21" ht="100.5" customHeight="1" x14ac:dyDescent="0.25">
      <c r="A40" s="50" t="s">
        <v>141</v>
      </c>
      <c r="B40" s="75" t="s">
        <v>400</v>
      </c>
      <c r="C40" s="52" t="s">
        <v>86</v>
      </c>
      <c r="D40" s="76">
        <f t="shared" si="20"/>
        <v>8.5</v>
      </c>
      <c r="E40" s="53"/>
      <c r="F40" s="53"/>
      <c r="G40" s="53">
        <v>8.5</v>
      </c>
      <c r="H40" s="53"/>
      <c r="I40" s="76">
        <f t="shared" si="21"/>
        <v>0</v>
      </c>
      <c r="J40" s="53"/>
      <c r="K40" s="53"/>
      <c r="L40" s="53">
        <v>0</v>
      </c>
      <c r="M40" s="53"/>
      <c r="N40" s="76">
        <f t="shared" si="22"/>
        <v>0</v>
      </c>
      <c r="O40" s="53"/>
      <c r="P40" s="53"/>
      <c r="Q40" s="53">
        <v>0</v>
      </c>
      <c r="R40" s="53"/>
      <c r="S40" s="77">
        <f t="shared" si="8"/>
        <v>0</v>
      </c>
      <c r="U40" s="37"/>
    </row>
    <row r="41" spans="1:21" ht="77.25" customHeight="1" x14ac:dyDescent="0.25">
      <c r="A41" s="50" t="s">
        <v>142</v>
      </c>
      <c r="B41" s="75" t="s">
        <v>137</v>
      </c>
      <c r="C41" s="52" t="s">
        <v>86</v>
      </c>
      <c r="D41" s="76">
        <f t="shared" si="20"/>
        <v>29.5</v>
      </c>
      <c r="E41" s="53"/>
      <c r="F41" s="53"/>
      <c r="G41" s="53">
        <v>29.5</v>
      </c>
      <c r="H41" s="53"/>
      <c r="I41" s="76">
        <f t="shared" si="21"/>
        <v>29.5</v>
      </c>
      <c r="J41" s="53"/>
      <c r="K41" s="53"/>
      <c r="L41" s="53">
        <v>29.5</v>
      </c>
      <c r="M41" s="53"/>
      <c r="N41" s="76">
        <f t="shared" si="22"/>
        <v>29.5</v>
      </c>
      <c r="O41" s="53"/>
      <c r="P41" s="53"/>
      <c r="Q41" s="53">
        <v>29.5</v>
      </c>
      <c r="R41" s="53"/>
      <c r="S41" s="77">
        <f t="shared" si="8"/>
        <v>100</v>
      </c>
      <c r="U41" s="37"/>
    </row>
    <row r="42" spans="1:21" ht="78" customHeight="1" x14ac:dyDescent="0.25">
      <c r="A42" s="50" t="s">
        <v>143</v>
      </c>
      <c r="B42" s="75" t="s">
        <v>138</v>
      </c>
      <c r="C42" s="52" t="s">
        <v>86</v>
      </c>
      <c r="D42" s="76">
        <f t="shared" si="20"/>
        <v>35</v>
      </c>
      <c r="E42" s="53"/>
      <c r="F42" s="53"/>
      <c r="G42" s="53">
        <v>35</v>
      </c>
      <c r="H42" s="53"/>
      <c r="I42" s="76">
        <f t="shared" si="21"/>
        <v>25</v>
      </c>
      <c r="J42" s="53"/>
      <c r="K42" s="53"/>
      <c r="L42" s="53">
        <v>25</v>
      </c>
      <c r="M42" s="53"/>
      <c r="N42" s="76">
        <f t="shared" si="22"/>
        <v>25</v>
      </c>
      <c r="O42" s="53"/>
      <c r="P42" s="53"/>
      <c r="Q42" s="53">
        <v>25</v>
      </c>
      <c r="R42" s="53"/>
      <c r="S42" s="77">
        <f t="shared" si="8"/>
        <v>71.428571428571431</v>
      </c>
      <c r="U42" s="37"/>
    </row>
    <row r="43" spans="1:21" ht="156.75" customHeight="1" x14ac:dyDescent="0.25">
      <c r="A43" s="45" t="s">
        <v>42</v>
      </c>
      <c r="B43" s="66" t="s">
        <v>411</v>
      </c>
      <c r="C43" s="33" t="s">
        <v>147</v>
      </c>
      <c r="D43" s="47">
        <f t="shared" si="20"/>
        <v>751.37</v>
      </c>
      <c r="E43" s="21"/>
      <c r="F43" s="21"/>
      <c r="G43" s="21">
        <f>G44</f>
        <v>751.37</v>
      </c>
      <c r="H43" s="21">
        <f>H44</f>
        <v>0</v>
      </c>
      <c r="I43" s="47">
        <f t="shared" si="21"/>
        <v>202.97</v>
      </c>
      <c r="J43" s="21"/>
      <c r="K43" s="21"/>
      <c r="L43" s="21">
        <f>L44</f>
        <v>202.97</v>
      </c>
      <c r="M43" s="21">
        <f>M44</f>
        <v>0</v>
      </c>
      <c r="N43" s="47">
        <f t="shared" si="22"/>
        <v>202.97</v>
      </c>
      <c r="O43" s="21"/>
      <c r="P43" s="21"/>
      <c r="Q43" s="21">
        <f>Q44</f>
        <v>202.97</v>
      </c>
      <c r="R43" s="21">
        <f>R44</f>
        <v>0</v>
      </c>
      <c r="S43" s="62">
        <f t="shared" si="8"/>
        <v>27.013322331208329</v>
      </c>
      <c r="U43" s="37"/>
    </row>
    <row r="44" spans="1:21" ht="42.75" customHeight="1" x14ac:dyDescent="0.25">
      <c r="A44" s="48" t="s">
        <v>145</v>
      </c>
      <c r="B44" s="63" t="s">
        <v>144</v>
      </c>
      <c r="C44" s="34" t="s">
        <v>146</v>
      </c>
      <c r="D44" s="49">
        <f t="shared" si="20"/>
        <v>751.37</v>
      </c>
      <c r="E44" s="22"/>
      <c r="F44" s="22"/>
      <c r="G44" s="22">
        <v>751.37</v>
      </c>
      <c r="H44" s="22"/>
      <c r="I44" s="49">
        <f t="shared" si="21"/>
        <v>202.97</v>
      </c>
      <c r="J44" s="22"/>
      <c r="K44" s="22"/>
      <c r="L44" s="22">
        <v>202.97</v>
      </c>
      <c r="M44" s="22"/>
      <c r="N44" s="49">
        <f t="shared" si="22"/>
        <v>202.97</v>
      </c>
      <c r="O44" s="22"/>
      <c r="P44" s="22"/>
      <c r="Q44" s="22">
        <v>202.97</v>
      </c>
      <c r="R44" s="22"/>
      <c r="S44" s="65">
        <f t="shared" si="8"/>
        <v>27.013322331208329</v>
      </c>
      <c r="T44" s="37"/>
      <c r="U44" s="37"/>
    </row>
    <row r="45" spans="1:21" ht="204" customHeight="1" x14ac:dyDescent="0.25">
      <c r="A45" s="4">
        <v>4</v>
      </c>
      <c r="B45" s="23" t="s">
        <v>32</v>
      </c>
      <c r="C45" s="32" t="s">
        <v>152</v>
      </c>
      <c r="D45" s="18">
        <f>E45+F45+G45+H45</f>
        <v>16780.989999999998</v>
      </c>
      <c r="E45" s="19">
        <f>E46+E63</f>
        <v>0</v>
      </c>
      <c r="F45" s="19">
        <f>F46+F63</f>
        <v>1343.12</v>
      </c>
      <c r="G45" s="19">
        <f>G46+G63+G71</f>
        <v>15370.869999999999</v>
      </c>
      <c r="H45" s="19">
        <f>H46+H63</f>
        <v>67</v>
      </c>
      <c r="I45" s="18">
        <f>J45+K45+L45+M45</f>
        <v>11634.5</v>
      </c>
      <c r="J45" s="19">
        <f>J46+J63</f>
        <v>0</v>
      </c>
      <c r="K45" s="19">
        <f>K46+K63</f>
        <v>0</v>
      </c>
      <c r="L45" s="19">
        <f>L46+L63+L71</f>
        <v>11612.74</v>
      </c>
      <c r="M45" s="19">
        <f>M46+M63</f>
        <v>21.759999999999998</v>
      </c>
      <c r="N45" s="18">
        <f>O45+P45+Q45+R45</f>
        <v>11634.5</v>
      </c>
      <c r="O45" s="19">
        <f>O46+O63</f>
        <v>0</v>
      </c>
      <c r="P45" s="19">
        <f>P46+P63</f>
        <v>0</v>
      </c>
      <c r="Q45" s="19">
        <f>Q46+Q63+Q71</f>
        <v>11612.74</v>
      </c>
      <c r="R45" s="19">
        <f>R46+R63</f>
        <v>21.759999999999998</v>
      </c>
      <c r="S45" s="16">
        <f t="shared" si="8"/>
        <v>69.331428002757889</v>
      </c>
      <c r="U45" s="37"/>
    </row>
    <row r="46" spans="1:21" ht="99.75" customHeight="1" x14ac:dyDescent="0.25">
      <c r="A46" s="45" t="s">
        <v>43</v>
      </c>
      <c r="B46" s="46" t="s">
        <v>9</v>
      </c>
      <c r="C46" s="33" t="s">
        <v>148</v>
      </c>
      <c r="D46" s="47">
        <f>E46+F46+G46+H46</f>
        <v>3337.75</v>
      </c>
      <c r="E46" s="21">
        <f>E47+E48+E49+E50+E51+E52+E53+E54+E55+E56+E57+E58+E59+E60</f>
        <v>0</v>
      </c>
      <c r="F46" s="21">
        <f>F47+F48+F49+F50+F51+F52+F53+F54+F55+F56+F57+F58+F59+F60+F61+F62</f>
        <v>1343.12</v>
      </c>
      <c r="G46" s="21">
        <f>G47+G48+G49+G50+G51+G52+G53+G54+G55+G56+G57+G58+G59+G60+G61+G62</f>
        <v>1927.63</v>
      </c>
      <c r="H46" s="21">
        <f>H47+H48+H49+H50+H51+H52+H53+H54+H55+H56+H57+H58+H59+H60</f>
        <v>67</v>
      </c>
      <c r="I46" s="47">
        <f t="shared" ref="I46:I70" si="23">J46+K46+L46+M46</f>
        <v>854.39999999999986</v>
      </c>
      <c r="J46" s="21">
        <f>J47+J48+J49+J50+J51+J52+J53+J54+J55+J56+J57+J58+J59+J60</f>
        <v>0</v>
      </c>
      <c r="K46" s="21">
        <f>K47+K48+K49+K50+K51+K52+K53+K54+K55+K56+K57+K58+K59+K60+K61+K62</f>
        <v>0</v>
      </c>
      <c r="L46" s="21">
        <f>L47+L48+L49+L50+L51+L52+L53+L54+L55+L56+L57+L58+L59+L60+L61+L62</f>
        <v>832.63999999999987</v>
      </c>
      <c r="M46" s="21">
        <f t="shared" ref="M46" si="24">M47+M48+M49+M50+M51+M52+M53+M54+M55+M56+M57+M58+M59+M60</f>
        <v>21.759999999999998</v>
      </c>
      <c r="N46" s="47">
        <f t="shared" ref="N46:N70" si="25">O46+P46+Q46+R46</f>
        <v>854.39999999999986</v>
      </c>
      <c r="O46" s="21">
        <f>O47+O48+O49+O50+O51+O52+O53+O54+O55+O56+O57+O58+O59+O60</f>
        <v>0</v>
      </c>
      <c r="P46" s="21">
        <f>P47+P48+P49+P50+P51+P52+P53+P54+P55+P56+P57+P58+P59+P60+P61+P62</f>
        <v>0</v>
      </c>
      <c r="Q46" s="21">
        <f>Q47+Q48+Q49+Q50+Q51+Q52+Q53+Q54+Q55+Q56+Q57+Q58+Q59+Q60+Q61+Q62</f>
        <v>832.63999999999987</v>
      </c>
      <c r="R46" s="21">
        <f t="shared" ref="R46" si="26">R47+R48+R49+R50+R51+R52+R53+R54+R55+R56+R57+R58+R59+R60</f>
        <v>21.759999999999998</v>
      </c>
      <c r="S46" s="44">
        <f t="shared" si="8"/>
        <v>25.598082540633655</v>
      </c>
      <c r="T46" s="10"/>
      <c r="U46" s="37"/>
    </row>
    <row r="47" spans="1:21" ht="38.25" x14ac:dyDescent="0.25">
      <c r="A47" s="48" t="s">
        <v>158</v>
      </c>
      <c r="B47" s="27" t="s">
        <v>11</v>
      </c>
      <c r="C47" s="34" t="s">
        <v>154</v>
      </c>
      <c r="D47" s="49">
        <f t="shared" ref="D47:D70" si="27">E47+F47+G47+H47</f>
        <v>110.59</v>
      </c>
      <c r="E47" s="22"/>
      <c r="F47" s="22"/>
      <c r="G47" s="49">
        <v>110.59</v>
      </c>
      <c r="H47" s="22"/>
      <c r="I47" s="49">
        <f t="shared" si="23"/>
        <v>55.32</v>
      </c>
      <c r="J47" s="22"/>
      <c r="K47" s="22"/>
      <c r="L47" s="22">
        <v>55.32</v>
      </c>
      <c r="M47" s="22"/>
      <c r="N47" s="49">
        <f t="shared" si="25"/>
        <v>55.32</v>
      </c>
      <c r="O47" s="22"/>
      <c r="P47" s="22"/>
      <c r="Q47" s="22">
        <v>55.32</v>
      </c>
      <c r="R47" s="22"/>
      <c r="S47" s="43">
        <f t="shared" si="8"/>
        <v>50.022606022244318</v>
      </c>
      <c r="T47" s="10"/>
      <c r="U47" s="37"/>
    </row>
    <row r="48" spans="1:21" ht="38.25" x14ac:dyDescent="0.25">
      <c r="A48" s="48" t="s">
        <v>159</v>
      </c>
      <c r="B48" s="27" t="s">
        <v>12</v>
      </c>
      <c r="C48" s="34" t="s">
        <v>154</v>
      </c>
      <c r="D48" s="49">
        <f t="shared" si="27"/>
        <v>334.46000000000004</v>
      </c>
      <c r="E48" s="22"/>
      <c r="F48" s="22">
        <v>234.12</v>
      </c>
      <c r="G48" s="49">
        <v>100.34</v>
      </c>
      <c r="H48" s="22"/>
      <c r="I48" s="49">
        <f t="shared" si="23"/>
        <v>0</v>
      </c>
      <c r="J48" s="22"/>
      <c r="K48" s="22">
        <v>0</v>
      </c>
      <c r="L48" s="22">
        <v>0</v>
      </c>
      <c r="M48" s="22"/>
      <c r="N48" s="49">
        <f t="shared" si="25"/>
        <v>0</v>
      </c>
      <c r="O48" s="22"/>
      <c r="P48" s="22">
        <v>0</v>
      </c>
      <c r="Q48" s="22">
        <v>0</v>
      </c>
      <c r="R48" s="22"/>
      <c r="S48" s="43">
        <f t="shared" si="8"/>
        <v>0</v>
      </c>
      <c r="T48" s="41"/>
      <c r="U48" s="37"/>
    </row>
    <row r="49" spans="1:21" ht="63.75" x14ac:dyDescent="0.25">
      <c r="A49" s="48" t="s">
        <v>160</v>
      </c>
      <c r="B49" s="27" t="s">
        <v>14</v>
      </c>
      <c r="C49" s="34" t="s">
        <v>154</v>
      </c>
      <c r="D49" s="49">
        <f t="shared" si="27"/>
        <v>364</v>
      </c>
      <c r="E49" s="22"/>
      <c r="F49" s="22"/>
      <c r="G49" s="49">
        <v>364</v>
      </c>
      <c r="H49" s="22"/>
      <c r="I49" s="49">
        <f t="shared" si="23"/>
        <v>364</v>
      </c>
      <c r="J49" s="22"/>
      <c r="K49" s="22"/>
      <c r="L49" s="22">
        <v>364</v>
      </c>
      <c r="M49" s="22"/>
      <c r="N49" s="49">
        <f t="shared" si="25"/>
        <v>364</v>
      </c>
      <c r="O49" s="22"/>
      <c r="P49" s="22"/>
      <c r="Q49" s="22">
        <v>364</v>
      </c>
      <c r="R49" s="22"/>
      <c r="S49" s="43">
        <f t="shared" si="8"/>
        <v>100</v>
      </c>
      <c r="T49" s="10"/>
      <c r="U49" s="37"/>
    </row>
    <row r="50" spans="1:21" ht="38.25" x14ac:dyDescent="0.25">
      <c r="A50" s="48" t="s">
        <v>161</v>
      </c>
      <c r="B50" s="27" t="s">
        <v>16</v>
      </c>
      <c r="C50" s="34" t="s">
        <v>179</v>
      </c>
      <c r="D50" s="49">
        <f t="shared" si="27"/>
        <v>1169</v>
      </c>
      <c r="E50" s="22"/>
      <c r="F50" s="22">
        <v>1109</v>
      </c>
      <c r="G50" s="49">
        <v>60</v>
      </c>
      <c r="H50" s="22"/>
      <c r="I50" s="49">
        <f t="shared" si="23"/>
        <v>0</v>
      </c>
      <c r="J50" s="22"/>
      <c r="K50" s="22">
        <v>0</v>
      </c>
      <c r="L50" s="22">
        <v>0</v>
      </c>
      <c r="M50" s="22"/>
      <c r="N50" s="49">
        <f t="shared" si="25"/>
        <v>0</v>
      </c>
      <c r="O50" s="22"/>
      <c r="P50" s="22">
        <v>0</v>
      </c>
      <c r="Q50" s="22">
        <v>0</v>
      </c>
      <c r="R50" s="22"/>
      <c r="S50" s="43">
        <f t="shared" si="8"/>
        <v>0</v>
      </c>
      <c r="T50" s="10"/>
      <c r="U50" s="37"/>
    </row>
    <row r="51" spans="1:21" ht="38.25" x14ac:dyDescent="0.25">
      <c r="A51" s="48" t="s">
        <v>162</v>
      </c>
      <c r="B51" s="27" t="s">
        <v>17</v>
      </c>
      <c r="C51" s="34" t="s">
        <v>179</v>
      </c>
      <c r="D51" s="49">
        <f t="shared" si="27"/>
        <v>1158</v>
      </c>
      <c r="E51" s="22"/>
      <c r="F51" s="22"/>
      <c r="G51" s="49">
        <v>1100</v>
      </c>
      <c r="H51" s="22">
        <v>58</v>
      </c>
      <c r="I51" s="49">
        <f t="shared" si="23"/>
        <v>415.81</v>
      </c>
      <c r="J51" s="22"/>
      <c r="K51" s="22"/>
      <c r="L51" s="22">
        <v>395.02</v>
      </c>
      <c r="M51" s="22">
        <v>20.79</v>
      </c>
      <c r="N51" s="49">
        <f t="shared" si="25"/>
        <v>415.81</v>
      </c>
      <c r="O51" s="22"/>
      <c r="P51" s="22"/>
      <c r="Q51" s="22">
        <v>395.02</v>
      </c>
      <c r="R51" s="22">
        <v>20.79</v>
      </c>
      <c r="S51" s="43">
        <f t="shared" si="8"/>
        <v>35.907599309153717</v>
      </c>
      <c r="T51" s="10"/>
      <c r="U51" s="37"/>
    </row>
    <row r="52" spans="1:21" ht="38.25" x14ac:dyDescent="0.25">
      <c r="A52" s="48" t="s">
        <v>163</v>
      </c>
      <c r="B52" s="27" t="s">
        <v>18</v>
      </c>
      <c r="C52" s="34" t="s">
        <v>179</v>
      </c>
      <c r="D52" s="49">
        <f t="shared" si="27"/>
        <v>21</v>
      </c>
      <c r="E52" s="22"/>
      <c r="F52" s="22"/>
      <c r="G52" s="49">
        <v>20</v>
      </c>
      <c r="H52" s="22">
        <v>1</v>
      </c>
      <c r="I52" s="49">
        <f t="shared" si="23"/>
        <v>0</v>
      </c>
      <c r="J52" s="22"/>
      <c r="K52" s="22"/>
      <c r="L52" s="22">
        <v>0</v>
      </c>
      <c r="M52" s="22">
        <v>0</v>
      </c>
      <c r="N52" s="49">
        <f t="shared" si="25"/>
        <v>0</v>
      </c>
      <c r="O52" s="22"/>
      <c r="P52" s="22"/>
      <c r="Q52" s="22">
        <v>0</v>
      </c>
      <c r="R52" s="22">
        <v>0</v>
      </c>
      <c r="S52" s="43">
        <f t="shared" si="8"/>
        <v>0</v>
      </c>
      <c r="T52" s="10"/>
      <c r="U52" s="37"/>
    </row>
    <row r="53" spans="1:21" ht="38.25" x14ac:dyDescent="0.25">
      <c r="A53" s="48" t="s">
        <v>164</v>
      </c>
      <c r="B53" s="27" t="s">
        <v>149</v>
      </c>
      <c r="C53" s="34" t="s">
        <v>179</v>
      </c>
      <c r="D53" s="49">
        <f t="shared" si="27"/>
        <v>140.69999999999999</v>
      </c>
      <c r="E53" s="22"/>
      <c r="F53" s="22"/>
      <c r="G53" s="49">
        <v>134</v>
      </c>
      <c r="H53" s="22">
        <v>6.7</v>
      </c>
      <c r="I53" s="49">
        <f t="shared" si="23"/>
        <v>19.27</v>
      </c>
      <c r="J53" s="22"/>
      <c r="K53" s="22"/>
      <c r="L53" s="22">
        <v>18.3</v>
      </c>
      <c r="M53" s="22">
        <v>0.97</v>
      </c>
      <c r="N53" s="49">
        <f t="shared" si="25"/>
        <v>19.27</v>
      </c>
      <c r="O53" s="22"/>
      <c r="P53" s="22"/>
      <c r="Q53" s="22">
        <v>18.3</v>
      </c>
      <c r="R53" s="22">
        <v>0.97</v>
      </c>
      <c r="S53" s="43">
        <f t="shared" si="8"/>
        <v>13.69580668088131</v>
      </c>
      <c r="T53" s="10"/>
      <c r="U53" s="37"/>
    </row>
    <row r="54" spans="1:21" ht="38.25" x14ac:dyDescent="0.25">
      <c r="A54" s="48" t="s">
        <v>165</v>
      </c>
      <c r="B54" s="27" t="s">
        <v>19</v>
      </c>
      <c r="C54" s="34" t="s">
        <v>179</v>
      </c>
      <c r="D54" s="49">
        <f t="shared" si="27"/>
        <v>27</v>
      </c>
      <c r="E54" s="22"/>
      <c r="F54" s="22"/>
      <c r="G54" s="49">
        <v>25.7</v>
      </c>
      <c r="H54" s="22">
        <v>1.3</v>
      </c>
      <c r="I54" s="49">
        <f t="shared" si="23"/>
        <v>0</v>
      </c>
      <c r="J54" s="22"/>
      <c r="K54" s="22"/>
      <c r="L54" s="22">
        <v>0</v>
      </c>
      <c r="M54" s="22">
        <v>0</v>
      </c>
      <c r="N54" s="49">
        <f t="shared" si="25"/>
        <v>0</v>
      </c>
      <c r="O54" s="22"/>
      <c r="P54" s="22"/>
      <c r="Q54" s="22">
        <v>0</v>
      </c>
      <c r="R54" s="22">
        <v>0</v>
      </c>
      <c r="S54" s="43">
        <f t="shared" si="8"/>
        <v>0</v>
      </c>
      <c r="T54" s="10"/>
      <c r="U54" s="37"/>
    </row>
    <row r="55" spans="1:21" ht="38.25" x14ac:dyDescent="0.25">
      <c r="A55" s="48" t="s">
        <v>166</v>
      </c>
      <c r="B55" s="27" t="s">
        <v>20</v>
      </c>
      <c r="C55" s="34" t="s">
        <v>154</v>
      </c>
      <c r="D55" s="49">
        <f t="shared" si="27"/>
        <v>0</v>
      </c>
      <c r="E55" s="22"/>
      <c r="F55" s="22"/>
      <c r="G55" s="49">
        <v>0</v>
      </c>
      <c r="H55" s="22"/>
      <c r="I55" s="49">
        <f t="shared" si="23"/>
        <v>0</v>
      </c>
      <c r="J55" s="22"/>
      <c r="K55" s="22"/>
      <c r="L55" s="22">
        <v>0</v>
      </c>
      <c r="M55" s="22"/>
      <c r="N55" s="49">
        <f t="shared" si="25"/>
        <v>0</v>
      </c>
      <c r="O55" s="22"/>
      <c r="P55" s="22"/>
      <c r="Q55" s="22">
        <v>0</v>
      </c>
      <c r="R55" s="22"/>
      <c r="S55" s="43" t="s">
        <v>489</v>
      </c>
      <c r="T55" s="10"/>
      <c r="U55" s="37"/>
    </row>
    <row r="56" spans="1:21" ht="38.25" x14ac:dyDescent="0.25">
      <c r="A56" s="48" t="s">
        <v>167</v>
      </c>
      <c r="B56" s="27" t="s">
        <v>21</v>
      </c>
      <c r="C56" s="34" t="s">
        <v>154</v>
      </c>
      <c r="D56" s="49">
        <f t="shared" si="27"/>
        <v>0</v>
      </c>
      <c r="E56" s="22"/>
      <c r="F56" s="22"/>
      <c r="G56" s="49">
        <v>0</v>
      </c>
      <c r="H56" s="22"/>
      <c r="I56" s="49">
        <f t="shared" si="23"/>
        <v>0</v>
      </c>
      <c r="J56" s="22"/>
      <c r="K56" s="22"/>
      <c r="L56" s="22">
        <v>0</v>
      </c>
      <c r="M56" s="22"/>
      <c r="N56" s="49">
        <f t="shared" si="25"/>
        <v>0</v>
      </c>
      <c r="O56" s="22"/>
      <c r="P56" s="22"/>
      <c r="Q56" s="22">
        <v>0</v>
      </c>
      <c r="R56" s="22"/>
      <c r="S56" s="43" t="s">
        <v>489</v>
      </c>
      <c r="T56" s="10"/>
      <c r="U56" s="37"/>
    </row>
    <row r="57" spans="1:21" ht="51" x14ac:dyDescent="0.25">
      <c r="A57" s="48" t="s">
        <v>168</v>
      </c>
      <c r="B57" s="27" t="s">
        <v>22</v>
      </c>
      <c r="C57" s="34" t="s">
        <v>154</v>
      </c>
      <c r="D57" s="49">
        <f t="shared" si="27"/>
        <v>0</v>
      </c>
      <c r="E57" s="22"/>
      <c r="F57" s="22"/>
      <c r="G57" s="49">
        <v>0</v>
      </c>
      <c r="H57" s="22"/>
      <c r="I57" s="49">
        <f t="shared" si="23"/>
        <v>0</v>
      </c>
      <c r="J57" s="22"/>
      <c r="K57" s="22"/>
      <c r="L57" s="22">
        <v>0</v>
      </c>
      <c r="M57" s="22"/>
      <c r="N57" s="49">
        <f t="shared" si="25"/>
        <v>0</v>
      </c>
      <c r="O57" s="22"/>
      <c r="P57" s="22"/>
      <c r="Q57" s="22">
        <v>0</v>
      </c>
      <c r="R57" s="22"/>
      <c r="S57" s="43" t="s">
        <v>489</v>
      </c>
      <c r="T57" s="10"/>
      <c r="U57" s="37"/>
    </row>
    <row r="58" spans="1:21" ht="38.25" x14ac:dyDescent="0.25">
      <c r="A58" s="48" t="s">
        <v>169</v>
      </c>
      <c r="B58" s="27" t="s">
        <v>23</v>
      </c>
      <c r="C58" s="34" t="s">
        <v>154</v>
      </c>
      <c r="D58" s="49">
        <f t="shared" si="27"/>
        <v>0</v>
      </c>
      <c r="E58" s="22"/>
      <c r="F58" s="22"/>
      <c r="G58" s="49">
        <v>0</v>
      </c>
      <c r="H58" s="22"/>
      <c r="I58" s="49">
        <f t="shared" si="23"/>
        <v>0</v>
      </c>
      <c r="J58" s="22"/>
      <c r="K58" s="22"/>
      <c r="L58" s="22">
        <v>0</v>
      </c>
      <c r="M58" s="22"/>
      <c r="N58" s="49">
        <f t="shared" si="25"/>
        <v>0</v>
      </c>
      <c r="O58" s="22"/>
      <c r="P58" s="22"/>
      <c r="Q58" s="22">
        <v>0</v>
      </c>
      <c r="R58" s="22"/>
      <c r="S58" s="43" t="s">
        <v>489</v>
      </c>
      <c r="T58" s="10"/>
      <c r="U58" s="37"/>
    </row>
    <row r="59" spans="1:21" ht="51" x14ac:dyDescent="0.25">
      <c r="A59" s="48" t="s">
        <v>170</v>
      </c>
      <c r="B59" s="27" t="s">
        <v>150</v>
      </c>
      <c r="C59" s="34" t="s">
        <v>154</v>
      </c>
      <c r="D59" s="49">
        <f t="shared" si="27"/>
        <v>0</v>
      </c>
      <c r="E59" s="22"/>
      <c r="F59" s="22"/>
      <c r="G59" s="49">
        <v>0</v>
      </c>
      <c r="H59" s="22"/>
      <c r="I59" s="49">
        <f t="shared" si="23"/>
        <v>0</v>
      </c>
      <c r="J59" s="22"/>
      <c r="K59" s="22"/>
      <c r="L59" s="22">
        <v>0</v>
      </c>
      <c r="M59" s="22"/>
      <c r="N59" s="49">
        <f t="shared" si="25"/>
        <v>0</v>
      </c>
      <c r="O59" s="22"/>
      <c r="P59" s="22"/>
      <c r="Q59" s="22">
        <v>0</v>
      </c>
      <c r="R59" s="22"/>
      <c r="S59" s="43" t="s">
        <v>489</v>
      </c>
      <c r="T59" s="10"/>
      <c r="U59" s="37"/>
    </row>
    <row r="60" spans="1:21" ht="51" x14ac:dyDescent="0.25">
      <c r="A60" s="48" t="s">
        <v>171</v>
      </c>
      <c r="B60" s="27" t="s">
        <v>24</v>
      </c>
      <c r="C60" s="34" t="s">
        <v>154</v>
      </c>
      <c r="D60" s="49">
        <f t="shared" si="27"/>
        <v>0</v>
      </c>
      <c r="E60" s="22"/>
      <c r="F60" s="22"/>
      <c r="G60" s="49">
        <v>0</v>
      </c>
      <c r="H60" s="22"/>
      <c r="I60" s="49">
        <f t="shared" si="23"/>
        <v>0</v>
      </c>
      <c r="J60" s="22"/>
      <c r="K60" s="22"/>
      <c r="L60" s="22">
        <v>0</v>
      </c>
      <c r="M60" s="22"/>
      <c r="N60" s="49">
        <f t="shared" si="25"/>
        <v>0</v>
      </c>
      <c r="O60" s="22"/>
      <c r="P60" s="22"/>
      <c r="Q60" s="22">
        <v>0</v>
      </c>
      <c r="R60" s="22"/>
      <c r="S60" s="43" t="s">
        <v>489</v>
      </c>
      <c r="T60" s="10"/>
      <c r="U60" s="37"/>
    </row>
    <row r="61" spans="1:21" ht="38.25" x14ac:dyDescent="0.25">
      <c r="A61" s="48" t="s">
        <v>418</v>
      </c>
      <c r="B61" s="27" t="s">
        <v>532</v>
      </c>
      <c r="C61" s="34" t="s">
        <v>154</v>
      </c>
      <c r="D61" s="49">
        <f>F61+G61</f>
        <v>10</v>
      </c>
      <c r="E61" s="22"/>
      <c r="F61" s="22">
        <v>0</v>
      </c>
      <c r="G61" s="49">
        <v>10</v>
      </c>
      <c r="H61" s="22"/>
      <c r="I61" s="49">
        <f>K61+L61</f>
        <v>0</v>
      </c>
      <c r="J61" s="22"/>
      <c r="K61" s="22">
        <v>0</v>
      </c>
      <c r="L61" s="22">
        <v>0</v>
      </c>
      <c r="M61" s="22"/>
      <c r="N61" s="49">
        <f>P61+Q61</f>
        <v>0</v>
      </c>
      <c r="O61" s="22"/>
      <c r="P61" s="22">
        <v>0</v>
      </c>
      <c r="Q61" s="22">
        <v>0</v>
      </c>
      <c r="R61" s="22"/>
      <c r="S61" s="43">
        <f>N61/D61*100</f>
        <v>0</v>
      </c>
      <c r="T61" s="10"/>
      <c r="U61" s="37"/>
    </row>
    <row r="62" spans="1:21" ht="89.25" x14ac:dyDescent="0.25">
      <c r="A62" s="48" t="s">
        <v>419</v>
      </c>
      <c r="B62" s="27" t="s">
        <v>533</v>
      </c>
      <c r="C62" s="34" t="s">
        <v>154</v>
      </c>
      <c r="D62" s="49">
        <f>F62+G62</f>
        <v>3</v>
      </c>
      <c r="E62" s="22"/>
      <c r="F62" s="22">
        <v>0</v>
      </c>
      <c r="G62" s="49">
        <v>3</v>
      </c>
      <c r="H62" s="22"/>
      <c r="I62" s="49">
        <f>K62+L62</f>
        <v>0</v>
      </c>
      <c r="J62" s="22"/>
      <c r="K62" s="22">
        <v>0</v>
      </c>
      <c r="L62" s="22">
        <v>0</v>
      </c>
      <c r="M62" s="22"/>
      <c r="N62" s="49">
        <f>P62+Q62</f>
        <v>0</v>
      </c>
      <c r="O62" s="22"/>
      <c r="P62" s="22">
        <v>0</v>
      </c>
      <c r="Q62" s="22">
        <v>0</v>
      </c>
      <c r="R62" s="22"/>
      <c r="S62" s="43">
        <f>N62/D62*100</f>
        <v>0</v>
      </c>
      <c r="T62" s="10"/>
      <c r="U62" s="37"/>
    </row>
    <row r="63" spans="1:21" ht="135.75" customHeight="1" x14ac:dyDescent="0.25">
      <c r="A63" s="72" t="s">
        <v>44</v>
      </c>
      <c r="B63" s="46" t="s">
        <v>25</v>
      </c>
      <c r="C63" s="33" t="s">
        <v>151</v>
      </c>
      <c r="D63" s="47">
        <f t="shared" si="27"/>
        <v>11993.24</v>
      </c>
      <c r="E63" s="21">
        <f>E64+E65+E66+E67+E68+E69+E70</f>
        <v>0</v>
      </c>
      <c r="F63" s="21">
        <f t="shared" ref="F63:H63" si="28">F64+F65+F66+F67+F68+F69+F70</f>
        <v>0</v>
      </c>
      <c r="G63" s="21">
        <f>G64+G65+G66+G67+G68+G69+G70</f>
        <v>11993.24</v>
      </c>
      <c r="H63" s="21">
        <f t="shared" si="28"/>
        <v>0</v>
      </c>
      <c r="I63" s="47">
        <f t="shared" si="23"/>
        <v>10780.1</v>
      </c>
      <c r="J63" s="21">
        <f>J64+J65+J66+J67+J68+J69+J70</f>
        <v>0</v>
      </c>
      <c r="K63" s="21">
        <f t="shared" ref="K63:M63" si="29">K64+K65+K66+K67+K68+K69+K70</f>
        <v>0</v>
      </c>
      <c r="L63" s="21">
        <f t="shared" si="29"/>
        <v>10780.1</v>
      </c>
      <c r="M63" s="21">
        <f t="shared" si="29"/>
        <v>0</v>
      </c>
      <c r="N63" s="47">
        <f t="shared" si="25"/>
        <v>10780.1</v>
      </c>
      <c r="O63" s="21">
        <f>O64+O65+O66+O67+O68+O69+O70</f>
        <v>0</v>
      </c>
      <c r="P63" s="21">
        <f t="shared" ref="P63:R63" si="30">P64+P65+P66+P67+P68+P69+P70</f>
        <v>0</v>
      </c>
      <c r="Q63" s="21">
        <f t="shared" si="30"/>
        <v>10780.1</v>
      </c>
      <c r="R63" s="21">
        <f t="shared" si="30"/>
        <v>0</v>
      </c>
      <c r="S63" s="44">
        <f t="shared" ref="S63:S101" si="31">N63/D63*100</f>
        <v>89.884801771664712</v>
      </c>
      <c r="U63" s="37"/>
    </row>
    <row r="64" spans="1:21" ht="86.25" customHeight="1" x14ac:dyDescent="0.25">
      <c r="A64" s="48" t="s">
        <v>172</v>
      </c>
      <c r="B64" s="27" t="s">
        <v>403</v>
      </c>
      <c r="C64" s="34" t="s">
        <v>154</v>
      </c>
      <c r="D64" s="49">
        <f t="shared" si="27"/>
        <v>0</v>
      </c>
      <c r="E64" s="22"/>
      <c r="F64" s="22"/>
      <c r="G64" s="22">
        <v>0</v>
      </c>
      <c r="H64" s="22"/>
      <c r="I64" s="49">
        <f t="shared" si="23"/>
        <v>0</v>
      </c>
      <c r="J64" s="22"/>
      <c r="K64" s="22"/>
      <c r="L64" s="22">
        <v>0</v>
      </c>
      <c r="M64" s="22"/>
      <c r="N64" s="49">
        <f t="shared" si="25"/>
        <v>0</v>
      </c>
      <c r="O64" s="22"/>
      <c r="P64" s="22"/>
      <c r="Q64" s="22">
        <v>0</v>
      </c>
      <c r="R64" s="22"/>
      <c r="S64" s="43" t="s">
        <v>490</v>
      </c>
      <c r="U64" s="37"/>
    </row>
    <row r="65" spans="1:21" ht="42.75" customHeight="1" x14ac:dyDescent="0.25">
      <c r="A65" s="48" t="s">
        <v>173</v>
      </c>
      <c r="B65" s="27" t="s">
        <v>27</v>
      </c>
      <c r="C65" s="34" t="s">
        <v>157</v>
      </c>
      <c r="D65" s="49">
        <f t="shared" si="27"/>
        <v>0</v>
      </c>
      <c r="E65" s="22"/>
      <c r="F65" s="22"/>
      <c r="G65" s="22">
        <v>0</v>
      </c>
      <c r="H65" s="22"/>
      <c r="I65" s="49">
        <f t="shared" si="23"/>
        <v>0</v>
      </c>
      <c r="J65" s="22"/>
      <c r="K65" s="22"/>
      <c r="L65" s="22">
        <v>0</v>
      </c>
      <c r="M65" s="22"/>
      <c r="N65" s="49">
        <f t="shared" si="25"/>
        <v>0</v>
      </c>
      <c r="O65" s="22"/>
      <c r="P65" s="22"/>
      <c r="Q65" s="22">
        <v>0</v>
      </c>
      <c r="R65" s="22"/>
      <c r="S65" s="43" t="s">
        <v>490</v>
      </c>
      <c r="U65" s="37"/>
    </row>
    <row r="66" spans="1:21" ht="36.75" customHeight="1" x14ac:dyDescent="0.25">
      <c r="A66" s="48" t="s">
        <v>174</v>
      </c>
      <c r="B66" s="27" t="s">
        <v>28</v>
      </c>
      <c r="C66" s="34" t="s">
        <v>154</v>
      </c>
      <c r="D66" s="49">
        <f t="shared" si="27"/>
        <v>0</v>
      </c>
      <c r="E66" s="22"/>
      <c r="F66" s="22"/>
      <c r="G66" s="22">
        <v>0</v>
      </c>
      <c r="H66" s="22"/>
      <c r="I66" s="49">
        <f t="shared" si="23"/>
        <v>0</v>
      </c>
      <c r="J66" s="22"/>
      <c r="K66" s="22"/>
      <c r="L66" s="22">
        <v>0</v>
      </c>
      <c r="M66" s="22"/>
      <c r="N66" s="49">
        <f t="shared" si="25"/>
        <v>0</v>
      </c>
      <c r="O66" s="22"/>
      <c r="P66" s="22"/>
      <c r="Q66" s="22">
        <v>0</v>
      </c>
      <c r="R66" s="22"/>
      <c r="S66" s="43" t="s">
        <v>490</v>
      </c>
      <c r="U66" s="37"/>
    </row>
    <row r="67" spans="1:21" ht="36.75" customHeight="1" x14ac:dyDescent="0.25">
      <c r="A67" s="48" t="s">
        <v>175</v>
      </c>
      <c r="B67" s="27" t="s">
        <v>29</v>
      </c>
      <c r="C67" s="34" t="s">
        <v>154</v>
      </c>
      <c r="D67" s="49">
        <f t="shared" si="27"/>
        <v>1550</v>
      </c>
      <c r="E67" s="22"/>
      <c r="F67" s="22"/>
      <c r="G67" s="22">
        <v>1550</v>
      </c>
      <c r="H67" s="22"/>
      <c r="I67" s="49">
        <f t="shared" si="23"/>
        <v>840</v>
      </c>
      <c r="J67" s="22"/>
      <c r="K67" s="22"/>
      <c r="L67" s="22">
        <v>840</v>
      </c>
      <c r="M67" s="22"/>
      <c r="N67" s="49">
        <f t="shared" si="25"/>
        <v>840</v>
      </c>
      <c r="O67" s="22"/>
      <c r="P67" s="22"/>
      <c r="Q67" s="22">
        <v>840</v>
      </c>
      <c r="R67" s="22"/>
      <c r="S67" s="43">
        <f>N67/D67*100</f>
        <v>54.193548387096783</v>
      </c>
      <c r="T67" s="37"/>
      <c r="U67" s="37"/>
    </row>
    <row r="68" spans="1:21" ht="127.5" customHeight="1" x14ac:dyDescent="0.25">
      <c r="A68" s="48" t="s">
        <v>176</v>
      </c>
      <c r="B68" s="27" t="s">
        <v>153</v>
      </c>
      <c r="C68" s="34" t="s">
        <v>151</v>
      </c>
      <c r="D68" s="49">
        <f t="shared" si="27"/>
        <v>400</v>
      </c>
      <c r="E68" s="22"/>
      <c r="F68" s="22"/>
      <c r="G68" s="22">
        <v>400</v>
      </c>
      <c r="H68" s="22"/>
      <c r="I68" s="49">
        <f t="shared" si="23"/>
        <v>400</v>
      </c>
      <c r="J68" s="22"/>
      <c r="K68" s="22"/>
      <c r="L68" s="22">
        <v>400</v>
      </c>
      <c r="M68" s="22"/>
      <c r="N68" s="49">
        <f t="shared" si="25"/>
        <v>400</v>
      </c>
      <c r="O68" s="22"/>
      <c r="P68" s="22"/>
      <c r="Q68" s="22">
        <v>400</v>
      </c>
      <c r="R68" s="22"/>
      <c r="S68" s="43">
        <f t="shared" si="31"/>
        <v>100</v>
      </c>
      <c r="U68" s="37"/>
    </row>
    <row r="69" spans="1:21" ht="27.75" customHeight="1" x14ac:dyDescent="0.25">
      <c r="A69" s="48" t="s">
        <v>177</v>
      </c>
      <c r="B69" s="27" t="s">
        <v>30</v>
      </c>
      <c r="C69" s="34" t="s">
        <v>156</v>
      </c>
      <c r="D69" s="49">
        <f t="shared" si="27"/>
        <v>8897.83</v>
      </c>
      <c r="E69" s="22"/>
      <c r="F69" s="22"/>
      <c r="G69" s="22">
        <v>8897.83</v>
      </c>
      <c r="H69" s="22"/>
      <c r="I69" s="49">
        <f t="shared" si="23"/>
        <v>8897.83</v>
      </c>
      <c r="J69" s="22"/>
      <c r="K69" s="22"/>
      <c r="L69" s="22">
        <v>8897.83</v>
      </c>
      <c r="M69" s="22"/>
      <c r="N69" s="49">
        <f t="shared" si="25"/>
        <v>8897.83</v>
      </c>
      <c r="O69" s="22"/>
      <c r="P69" s="22"/>
      <c r="Q69" s="22">
        <v>8897.83</v>
      </c>
      <c r="R69" s="22"/>
      <c r="S69" s="43">
        <f t="shared" si="31"/>
        <v>100</v>
      </c>
      <c r="U69" s="37"/>
    </row>
    <row r="70" spans="1:21" ht="37.5" customHeight="1" x14ac:dyDescent="0.25">
      <c r="A70" s="48" t="s">
        <v>178</v>
      </c>
      <c r="B70" s="27" t="s">
        <v>31</v>
      </c>
      <c r="C70" s="34" t="s">
        <v>155</v>
      </c>
      <c r="D70" s="49">
        <f t="shared" si="27"/>
        <v>1145.4100000000001</v>
      </c>
      <c r="E70" s="22"/>
      <c r="F70" s="22"/>
      <c r="G70" s="22">
        <v>1145.4100000000001</v>
      </c>
      <c r="H70" s="22"/>
      <c r="I70" s="49">
        <f t="shared" si="23"/>
        <v>642.27</v>
      </c>
      <c r="J70" s="22"/>
      <c r="K70" s="22"/>
      <c r="L70" s="22">
        <v>642.27</v>
      </c>
      <c r="M70" s="22"/>
      <c r="N70" s="49">
        <f t="shared" si="25"/>
        <v>642.27</v>
      </c>
      <c r="O70" s="22"/>
      <c r="P70" s="22"/>
      <c r="Q70" s="22">
        <v>642.27</v>
      </c>
      <c r="R70" s="22"/>
      <c r="S70" s="43">
        <f t="shared" si="31"/>
        <v>56.073371107289084</v>
      </c>
      <c r="U70" s="37"/>
    </row>
    <row r="71" spans="1:21" ht="41.25" customHeight="1" x14ac:dyDescent="0.25">
      <c r="A71" s="72" t="s">
        <v>416</v>
      </c>
      <c r="B71" s="46" t="s">
        <v>417</v>
      </c>
      <c r="C71" s="33" t="s">
        <v>154</v>
      </c>
      <c r="D71" s="47">
        <f>G71</f>
        <v>1450</v>
      </c>
      <c r="E71" s="21"/>
      <c r="F71" s="21"/>
      <c r="G71" s="21">
        <v>1450</v>
      </c>
      <c r="H71" s="21"/>
      <c r="I71" s="47">
        <f>L71</f>
        <v>0</v>
      </c>
      <c r="J71" s="21"/>
      <c r="K71" s="21"/>
      <c r="L71" s="21">
        <v>0</v>
      </c>
      <c r="M71" s="21"/>
      <c r="N71" s="47">
        <f>Q71</f>
        <v>0</v>
      </c>
      <c r="O71" s="21"/>
      <c r="P71" s="21"/>
      <c r="Q71" s="21">
        <v>0</v>
      </c>
      <c r="R71" s="21"/>
      <c r="S71" s="43">
        <f t="shared" si="31"/>
        <v>0</v>
      </c>
      <c r="U71" s="37"/>
    </row>
    <row r="72" spans="1:21" ht="114" customHeight="1" x14ac:dyDescent="0.25">
      <c r="A72" s="4">
        <v>5</v>
      </c>
      <c r="B72" s="23" t="s">
        <v>46</v>
      </c>
      <c r="C72" s="32" t="s">
        <v>185</v>
      </c>
      <c r="D72" s="18">
        <f>E72+F72+G72+H72</f>
        <v>11093.480000000001</v>
      </c>
      <c r="E72" s="19"/>
      <c r="F72" s="19">
        <f>F73+F80+F83+F98+F86</f>
        <v>891.18</v>
      </c>
      <c r="G72" s="19">
        <f>G73+G80+G83+G98+G86</f>
        <v>10202.300000000001</v>
      </c>
      <c r="H72" s="19"/>
      <c r="I72" s="18">
        <f>J72+K72+L72+M72</f>
        <v>5142.7</v>
      </c>
      <c r="J72" s="19"/>
      <c r="K72" s="19">
        <f>K73+K80+K83+K98+K86</f>
        <v>386.26</v>
      </c>
      <c r="L72" s="19">
        <f>L73+L80+L83+L98+L86</f>
        <v>4756.4399999999996</v>
      </c>
      <c r="M72" s="19"/>
      <c r="N72" s="18">
        <f>O72+P72+Q72+R72</f>
        <v>4689.8500000000004</v>
      </c>
      <c r="O72" s="19"/>
      <c r="P72" s="19">
        <f>P73+P80+P83+P98+P86</f>
        <v>386.26</v>
      </c>
      <c r="Q72" s="19">
        <f>Q73+Q80+Q83+Q98+Q86</f>
        <v>4303.59</v>
      </c>
      <c r="R72" s="19"/>
      <c r="S72" s="16">
        <f>N72/D72*100</f>
        <v>42.275733133335976</v>
      </c>
      <c r="T72" s="37"/>
      <c r="U72" s="37"/>
    </row>
    <row r="73" spans="1:21" ht="38.25" x14ac:dyDescent="0.25">
      <c r="A73" s="45" t="s">
        <v>45</v>
      </c>
      <c r="B73" s="46" t="s">
        <v>180</v>
      </c>
      <c r="C73" s="33" t="s">
        <v>186</v>
      </c>
      <c r="D73" s="47">
        <f t="shared" ref="D73:D99" si="32">E73+F73+G73+H73</f>
        <v>1080.97</v>
      </c>
      <c r="E73" s="78"/>
      <c r="F73" s="68">
        <f>F74+F75+F76+F77+F78+F79</f>
        <v>0</v>
      </c>
      <c r="G73" s="68">
        <f>G74+G75+G76+G77+G78+G79</f>
        <v>1080.97</v>
      </c>
      <c r="H73" s="78"/>
      <c r="I73" s="47">
        <f t="shared" ref="I73:I99" si="33">J73+K73+L73+M73</f>
        <v>750.41000000000008</v>
      </c>
      <c r="J73" s="21"/>
      <c r="K73" s="68">
        <f>K74+K75+K76+K77+K78+K79</f>
        <v>0</v>
      </c>
      <c r="L73" s="68">
        <f>L74+L75+L76+L77+L78+L79</f>
        <v>750.41000000000008</v>
      </c>
      <c r="M73" s="21"/>
      <c r="N73" s="47">
        <f t="shared" ref="N73:N99" si="34">O73+P73+Q73+R73</f>
        <v>440.17</v>
      </c>
      <c r="O73" s="21"/>
      <c r="P73" s="68">
        <f>P74+P75+P76+P77+P78+P79</f>
        <v>0</v>
      </c>
      <c r="Q73" s="68">
        <f>Q74+Q75+Q76+Q77+Q78+Q79</f>
        <v>440.17</v>
      </c>
      <c r="R73" s="21"/>
      <c r="S73" s="44">
        <f t="shared" si="31"/>
        <v>40.719908970646735</v>
      </c>
      <c r="U73" s="37"/>
    </row>
    <row r="74" spans="1:21" ht="38.25" x14ac:dyDescent="0.25">
      <c r="A74" s="48" t="s">
        <v>211</v>
      </c>
      <c r="B74" s="79" t="s">
        <v>187</v>
      </c>
      <c r="C74" s="34" t="s">
        <v>186</v>
      </c>
      <c r="D74" s="49">
        <f t="shared" si="32"/>
        <v>112</v>
      </c>
      <c r="E74" s="80"/>
      <c r="F74" s="81"/>
      <c r="G74" s="82">
        <v>112</v>
      </c>
      <c r="H74" s="80"/>
      <c r="I74" s="49">
        <f t="shared" si="33"/>
        <v>70</v>
      </c>
      <c r="J74" s="22"/>
      <c r="K74" s="22"/>
      <c r="L74" s="22">
        <v>70</v>
      </c>
      <c r="M74" s="22"/>
      <c r="N74" s="49">
        <f t="shared" si="34"/>
        <v>70</v>
      </c>
      <c r="O74" s="22"/>
      <c r="P74" s="22"/>
      <c r="Q74" s="22">
        <v>70</v>
      </c>
      <c r="R74" s="22"/>
      <c r="S74" s="43">
        <f t="shared" si="31"/>
        <v>62.5</v>
      </c>
      <c r="U74" s="37"/>
    </row>
    <row r="75" spans="1:21" ht="38.25" x14ac:dyDescent="0.25">
      <c r="A75" s="48" t="s">
        <v>212</v>
      </c>
      <c r="B75" s="79" t="s">
        <v>188</v>
      </c>
      <c r="C75" s="34" t="s">
        <v>186</v>
      </c>
      <c r="D75" s="49">
        <f t="shared" si="32"/>
        <v>108.5</v>
      </c>
      <c r="E75" s="80"/>
      <c r="F75" s="81"/>
      <c r="G75" s="82">
        <v>108.5</v>
      </c>
      <c r="H75" s="80"/>
      <c r="I75" s="49">
        <f t="shared" si="33"/>
        <v>76.5</v>
      </c>
      <c r="J75" s="22"/>
      <c r="K75" s="22"/>
      <c r="L75" s="22">
        <v>76.5</v>
      </c>
      <c r="M75" s="22"/>
      <c r="N75" s="49">
        <f t="shared" si="34"/>
        <v>22.59</v>
      </c>
      <c r="O75" s="22"/>
      <c r="P75" s="22"/>
      <c r="Q75" s="84">
        <v>22.59</v>
      </c>
      <c r="R75" s="22"/>
      <c r="S75" s="91">
        <f t="shared" si="31"/>
        <v>20.820276497695854</v>
      </c>
      <c r="T75" s="37"/>
      <c r="U75" s="37"/>
    </row>
    <row r="76" spans="1:21" ht="38.25" x14ac:dyDescent="0.25">
      <c r="A76" s="48" t="s">
        <v>213</v>
      </c>
      <c r="B76" s="79" t="s">
        <v>189</v>
      </c>
      <c r="C76" s="34" t="s">
        <v>186</v>
      </c>
      <c r="D76" s="49">
        <f t="shared" si="32"/>
        <v>145.4</v>
      </c>
      <c r="E76" s="80"/>
      <c r="F76" s="81"/>
      <c r="G76" s="82">
        <v>145.4</v>
      </c>
      <c r="H76" s="80"/>
      <c r="I76" s="49">
        <f t="shared" si="33"/>
        <v>145.4</v>
      </c>
      <c r="J76" s="22"/>
      <c r="K76" s="22"/>
      <c r="L76" s="22">
        <v>145.4</v>
      </c>
      <c r="M76" s="22"/>
      <c r="N76" s="49">
        <f t="shared" si="34"/>
        <v>37.5</v>
      </c>
      <c r="O76" s="22"/>
      <c r="P76" s="22"/>
      <c r="Q76" s="84">
        <v>37.5</v>
      </c>
      <c r="R76" s="22"/>
      <c r="S76" s="91">
        <f t="shared" si="31"/>
        <v>25.790921595598348</v>
      </c>
      <c r="T76" s="37"/>
      <c r="U76" s="37"/>
    </row>
    <row r="77" spans="1:21" ht="38.25" x14ac:dyDescent="0.25">
      <c r="A77" s="48" t="s">
        <v>214</v>
      </c>
      <c r="B77" s="79" t="s">
        <v>190</v>
      </c>
      <c r="C77" s="34" t="s">
        <v>186</v>
      </c>
      <c r="D77" s="49">
        <f t="shared" si="32"/>
        <v>284.60000000000002</v>
      </c>
      <c r="E77" s="80"/>
      <c r="F77" s="81"/>
      <c r="G77" s="82">
        <v>284.60000000000002</v>
      </c>
      <c r="H77" s="80"/>
      <c r="I77" s="49">
        <f t="shared" si="33"/>
        <v>216.6</v>
      </c>
      <c r="J77" s="22"/>
      <c r="K77" s="22"/>
      <c r="L77" s="22">
        <v>216.6</v>
      </c>
      <c r="M77" s="22"/>
      <c r="N77" s="49">
        <f t="shared" si="34"/>
        <v>72.5</v>
      </c>
      <c r="O77" s="22"/>
      <c r="P77" s="22"/>
      <c r="Q77" s="84">
        <v>72.5</v>
      </c>
      <c r="R77" s="22"/>
      <c r="S77" s="91">
        <f t="shared" si="31"/>
        <v>25.474349964862963</v>
      </c>
      <c r="T77" s="37"/>
      <c r="U77" s="37"/>
    </row>
    <row r="78" spans="1:21" ht="38.25" x14ac:dyDescent="0.25">
      <c r="A78" s="48" t="s">
        <v>215</v>
      </c>
      <c r="B78" s="79" t="s">
        <v>191</v>
      </c>
      <c r="C78" s="34" t="s">
        <v>186</v>
      </c>
      <c r="D78" s="49">
        <f t="shared" si="32"/>
        <v>31.78</v>
      </c>
      <c r="E78" s="80"/>
      <c r="F78" s="81"/>
      <c r="G78" s="82">
        <v>31.78</v>
      </c>
      <c r="H78" s="80"/>
      <c r="I78" s="49">
        <f t="shared" si="33"/>
        <v>24.58</v>
      </c>
      <c r="J78" s="22"/>
      <c r="K78" s="22"/>
      <c r="L78" s="22">
        <v>24.58</v>
      </c>
      <c r="M78" s="22"/>
      <c r="N78" s="49">
        <f t="shared" si="34"/>
        <v>23.58</v>
      </c>
      <c r="O78" s="22"/>
      <c r="P78" s="22"/>
      <c r="Q78" s="84">
        <v>23.58</v>
      </c>
      <c r="R78" s="22"/>
      <c r="S78" s="43">
        <f t="shared" si="31"/>
        <v>74.197608558842035</v>
      </c>
      <c r="U78" s="37"/>
    </row>
    <row r="79" spans="1:21" ht="38.25" x14ac:dyDescent="0.25">
      <c r="A79" s="48" t="s">
        <v>216</v>
      </c>
      <c r="B79" s="79" t="s">
        <v>192</v>
      </c>
      <c r="C79" s="34" t="s">
        <v>186</v>
      </c>
      <c r="D79" s="49">
        <f t="shared" si="32"/>
        <v>398.69</v>
      </c>
      <c r="E79" s="80"/>
      <c r="F79" s="81"/>
      <c r="G79" s="82">
        <v>398.69</v>
      </c>
      <c r="H79" s="80"/>
      <c r="I79" s="49">
        <f t="shared" si="33"/>
        <v>217.33</v>
      </c>
      <c r="J79" s="22"/>
      <c r="K79" s="22"/>
      <c r="L79" s="22">
        <v>217.33</v>
      </c>
      <c r="M79" s="22"/>
      <c r="N79" s="49">
        <f t="shared" si="34"/>
        <v>214</v>
      </c>
      <c r="O79" s="22"/>
      <c r="P79" s="22"/>
      <c r="Q79" s="84">
        <v>214</v>
      </c>
      <c r="R79" s="22"/>
      <c r="S79" s="43">
        <f t="shared" si="31"/>
        <v>53.675788206375884</v>
      </c>
      <c r="U79" s="37"/>
    </row>
    <row r="80" spans="1:21" ht="63.75" x14ac:dyDescent="0.25">
      <c r="A80" s="72" t="s">
        <v>69</v>
      </c>
      <c r="B80" s="8" t="s">
        <v>181</v>
      </c>
      <c r="C80" s="33" t="s">
        <v>193</v>
      </c>
      <c r="D80" s="47">
        <f t="shared" si="32"/>
        <v>251</v>
      </c>
      <c r="E80" s="78"/>
      <c r="F80" s="68">
        <f>F81+F82</f>
        <v>0</v>
      </c>
      <c r="G80" s="68">
        <f>G81+G82</f>
        <v>251</v>
      </c>
      <c r="H80" s="78"/>
      <c r="I80" s="47">
        <f t="shared" si="33"/>
        <v>120.96000000000001</v>
      </c>
      <c r="J80" s="21"/>
      <c r="K80" s="68">
        <f>K81+K82</f>
        <v>0</v>
      </c>
      <c r="L80" s="68">
        <f>L81+L82</f>
        <v>120.96000000000001</v>
      </c>
      <c r="M80" s="21"/>
      <c r="N80" s="47">
        <f t="shared" si="34"/>
        <v>101.38</v>
      </c>
      <c r="O80" s="21"/>
      <c r="P80" s="68">
        <f>P81+P82</f>
        <v>0</v>
      </c>
      <c r="Q80" s="68">
        <f>Q81+Q82</f>
        <v>101.38</v>
      </c>
      <c r="R80" s="21"/>
      <c r="S80" s="44">
        <f t="shared" si="31"/>
        <v>40.39043824701195</v>
      </c>
      <c r="U80" s="37"/>
    </row>
    <row r="81" spans="1:22" ht="66.75" customHeight="1" x14ac:dyDescent="0.25">
      <c r="A81" s="48" t="s">
        <v>217</v>
      </c>
      <c r="B81" s="20" t="s">
        <v>194</v>
      </c>
      <c r="C81" s="34" t="s">
        <v>193</v>
      </c>
      <c r="D81" s="49">
        <f t="shared" si="32"/>
        <v>70</v>
      </c>
      <c r="E81" s="80"/>
      <c r="F81" s="81"/>
      <c r="G81" s="82">
        <v>70</v>
      </c>
      <c r="H81" s="80"/>
      <c r="I81" s="49">
        <f t="shared" si="33"/>
        <v>70</v>
      </c>
      <c r="J81" s="22"/>
      <c r="K81" s="22"/>
      <c r="L81" s="22">
        <v>70</v>
      </c>
      <c r="M81" s="22"/>
      <c r="N81" s="49">
        <f t="shared" si="34"/>
        <v>69.599999999999994</v>
      </c>
      <c r="O81" s="22"/>
      <c r="P81" s="22"/>
      <c r="Q81" s="84">
        <v>69.599999999999994</v>
      </c>
      <c r="R81" s="22"/>
      <c r="S81" s="43">
        <f t="shared" si="31"/>
        <v>99.428571428571416</v>
      </c>
      <c r="U81" s="37"/>
    </row>
    <row r="82" spans="1:22" ht="63.75" x14ac:dyDescent="0.25">
      <c r="A82" s="48" t="s">
        <v>218</v>
      </c>
      <c r="B82" s="20" t="s">
        <v>195</v>
      </c>
      <c r="C82" s="34" t="s">
        <v>193</v>
      </c>
      <c r="D82" s="49">
        <f t="shared" si="32"/>
        <v>181</v>
      </c>
      <c r="E82" s="80"/>
      <c r="F82" s="81"/>
      <c r="G82" s="82">
        <v>181</v>
      </c>
      <c r="H82" s="80"/>
      <c r="I82" s="49">
        <f t="shared" si="33"/>
        <v>50.96</v>
      </c>
      <c r="J82" s="22"/>
      <c r="K82" s="22"/>
      <c r="L82" s="22">
        <v>50.96</v>
      </c>
      <c r="M82" s="22"/>
      <c r="N82" s="49">
        <f t="shared" si="34"/>
        <v>31.78</v>
      </c>
      <c r="O82" s="22"/>
      <c r="P82" s="22"/>
      <c r="Q82" s="84">
        <v>31.78</v>
      </c>
      <c r="R82" s="22"/>
      <c r="S82" s="91">
        <f t="shared" si="31"/>
        <v>17.558011049723756</v>
      </c>
      <c r="T82" s="37"/>
      <c r="U82" s="37"/>
    </row>
    <row r="83" spans="1:22" ht="51" x14ac:dyDescent="0.25">
      <c r="A83" s="72" t="s">
        <v>70</v>
      </c>
      <c r="B83" s="8" t="s">
        <v>182</v>
      </c>
      <c r="C83" s="33" t="s">
        <v>47</v>
      </c>
      <c r="D83" s="47">
        <f t="shared" si="32"/>
        <v>567.88</v>
      </c>
      <c r="E83" s="78"/>
      <c r="F83" s="68">
        <f>F84+F85</f>
        <v>85.18</v>
      </c>
      <c r="G83" s="68">
        <f>G84+G85</f>
        <v>482.7</v>
      </c>
      <c r="H83" s="78"/>
      <c r="I83" s="47">
        <f t="shared" si="33"/>
        <v>225.57999999999998</v>
      </c>
      <c r="J83" s="21"/>
      <c r="K83" s="68">
        <f>K84+K85</f>
        <v>0</v>
      </c>
      <c r="L83" s="68">
        <f>L84+L85</f>
        <v>225.57999999999998</v>
      </c>
      <c r="M83" s="21"/>
      <c r="N83" s="47">
        <f t="shared" si="34"/>
        <v>115.55</v>
      </c>
      <c r="O83" s="21"/>
      <c r="P83" s="68">
        <f>P84+P85</f>
        <v>0</v>
      </c>
      <c r="Q83" s="68">
        <f>Q84+Q85</f>
        <v>115.55</v>
      </c>
      <c r="R83" s="21"/>
      <c r="S83" s="92">
        <f t="shared" si="31"/>
        <v>20.347608649714726</v>
      </c>
      <c r="U83" s="37"/>
    </row>
    <row r="84" spans="1:22" ht="76.5" x14ac:dyDescent="0.25">
      <c r="A84" s="48" t="s">
        <v>219</v>
      </c>
      <c r="B84" s="20" t="s">
        <v>196</v>
      </c>
      <c r="C84" s="34" t="s">
        <v>198</v>
      </c>
      <c r="D84" s="49">
        <f t="shared" si="32"/>
        <v>144.69999999999999</v>
      </c>
      <c r="E84" s="80"/>
      <c r="F84" s="81"/>
      <c r="G84" s="82">
        <v>144.69999999999999</v>
      </c>
      <c r="H84" s="80"/>
      <c r="I84" s="49">
        <f t="shared" si="33"/>
        <v>37.83</v>
      </c>
      <c r="J84" s="22"/>
      <c r="K84" s="22"/>
      <c r="L84" s="22">
        <v>37.83</v>
      </c>
      <c r="M84" s="22"/>
      <c r="N84" s="49">
        <f t="shared" si="34"/>
        <v>37.799999999999997</v>
      </c>
      <c r="O84" s="22"/>
      <c r="P84" s="22"/>
      <c r="Q84" s="84">
        <v>37.799999999999997</v>
      </c>
      <c r="R84" s="22"/>
      <c r="S84" s="91">
        <f t="shared" si="31"/>
        <v>26.123013130615064</v>
      </c>
      <c r="T84" s="37"/>
      <c r="U84" s="37"/>
    </row>
    <row r="85" spans="1:22" ht="76.5" x14ac:dyDescent="0.25">
      <c r="A85" s="48" t="s">
        <v>220</v>
      </c>
      <c r="B85" s="20" t="s">
        <v>197</v>
      </c>
      <c r="C85" s="34" t="s">
        <v>198</v>
      </c>
      <c r="D85" s="49">
        <f>E85+F85+G85+H85</f>
        <v>423.18</v>
      </c>
      <c r="E85" s="80"/>
      <c r="F85" s="81">
        <v>85.18</v>
      </c>
      <c r="G85" s="82">
        <v>338</v>
      </c>
      <c r="H85" s="80"/>
      <c r="I85" s="49">
        <f t="shared" si="33"/>
        <v>187.75</v>
      </c>
      <c r="J85" s="22"/>
      <c r="K85" s="22">
        <v>0</v>
      </c>
      <c r="L85" s="22">
        <v>187.75</v>
      </c>
      <c r="M85" s="22"/>
      <c r="N85" s="85">
        <f t="shared" si="34"/>
        <v>77.75</v>
      </c>
      <c r="O85" s="22"/>
      <c r="P85" s="22">
        <v>0</v>
      </c>
      <c r="Q85" s="84">
        <v>77.75</v>
      </c>
      <c r="R85" s="22"/>
      <c r="S85" s="91">
        <f t="shared" si="31"/>
        <v>18.372796445956801</v>
      </c>
      <c r="T85" s="37"/>
      <c r="U85" s="37"/>
    </row>
    <row r="86" spans="1:22" ht="69" customHeight="1" x14ac:dyDescent="0.25">
      <c r="A86" s="72" t="s">
        <v>71</v>
      </c>
      <c r="B86" s="8" t="s">
        <v>183</v>
      </c>
      <c r="C86" s="33" t="s">
        <v>48</v>
      </c>
      <c r="D86" s="47">
        <f>E86+F86+G86+H86</f>
        <v>9106.33</v>
      </c>
      <c r="E86" s="78"/>
      <c r="F86" s="68">
        <f>F87+F88+F89+F90+F91+F92+F93+F94+F95+F96+F97</f>
        <v>724.3</v>
      </c>
      <c r="G86" s="68">
        <f>G87+G88+G89+G90+G91+G92+G93+G94+G95+G96+G97</f>
        <v>8382.0300000000007</v>
      </c>
      <c r="H86" s="78"/>
      <c r="I86" s="68">
        <f>I87+I88+I89+I90+I91+I92+I93+I94+I95+I96+I97</f>
        <v>4008.54</v>
      </c>
      <c r="J86" s="78"/>
      <c r="K86" s="68">
        <f>K87+K88+K89+K90+K91+K92+K93+K94+K95+K96+K97</f>
        <v>349.05</v>
      </c>
      <c r="L86" s="68">
        <f>L87+L88+L89+L90+L91+L92+L93+L94+L95+L96+L97</f>
        <v>3659.49</v>
      </c>
      <c r="M86" s="21"/>
      <c r="N86" s="68">
        <f>N87+N88+N89+N90+N91+N92+N93+N94+N95+N96+N97</f>
        <v>3995.54</v>
      </c>
      <c r="O86" s="78"/>
      <c r="P86" s="68">
        <f>P87+P88+P89+P90+P91+P92+P93+P94+P95+P96+P97</f>
        <v>349.05</v>
      </c>
      <c r="Q86" s="68">
        <f>Q87+Q88+Q89+Q90+Q91+Q92+Q93+Q94+Q95+Q96+Q97</f>
        <v>3646.49</v>
      </c>
      <c r="R86" s="21"/>
      <c r="S86" s="44">
        <f t="shared" si="31"/>
        <v>43.87651227223261</v>
      </c>
      <c r="U86" s="37"/>
    </row>
    <row r="87" spans="1:22" ht="63.75" x14ac:dyDescent="0.25">
      <c r="A87" s="48" t="s">
        <v>221</v>
      </c>
      <c r="B87" s="20" t="s">
        <v>199</v>
      </c>
      <c r="C87" s="34" t="s">
        <v>48</v>
      </c>
      <c r="D87" s="49">
        <f t="shared" si="32"/>
        <v>6877.06</v>
      </c>
      <c r="E87" s="80"/>
      <c r="F87" s="81"/>
      <c r="G87" s="82">
        <v>6877.06</v>
      </c>
      <c r="H87" s="80"/>
      <c r="I87" s="49">
        <f t="shared" si="33"/>
        <v>2998.29</v>
      </c>
      <c r="J87" s="80"/>
      <c r="K87" s="22"/>
      <c r="L87" s="22">
        <v>2998.29</v>
      </c>
      <c r="M87" s="22"/>
      <c r="N87" s="49">
        <f t="shared" si="34"/>
        <v>2998.29</v>
      </c>
      <c r="O87" s="80"/>
      <c r="P87" s="22"/>
      <c r="Q87" s="22">
        <v>2998.29</v>
      </c>
      <c r="R87" s="22"/>
      <c r="S87" s="91">
        <f>N87/D87*100</f>
        <v>43.598427234893975</v>
      </c>
      <c r="T87" s="41"/>
      <c r="U87" s="37"/>
    </row>
    <row r="88" spans="1:22" ht="51" x14ac:dyDescent="0.25">
      <c r="A88" s="48" t="s">
        <v>222</v>
      </c>
      <c r="B88" s="20" t="s">
        <v>200</v>
      </c>
      <c r="C88" s="34" t="s">
        <v>48</v>
      </c>
      <c r="D88" s="49">
        <f t="shared" si="32"/>
        <v>290</v>
      </c>
      <c r="E88" s="80"/>
      <c r="F88" s="81"/>
      <c r="G88" s="82">
        <v>290</v>
      </c>
      <c r="H88" s="80"/>
      <c r="I88" s="49">
        <f t="shared" si="33"/>
        <v>192</v>
      </c>
      <c r="J88" s="80"/>
      <c r="K88" s="22"/>
      <c r="L88" s="22">
        <v>192</v>
      </c>
      <c r="M88" s="22"/>
      <c r="N88" s="49">
        <f t="shared" si="34"/>
        <v>192</v>
      </c>
      <c r="O88" s="80"/>
      <c r="P88" s="22"/>
      <c r="Q88" s="22">
        <v>192</v>
      </c>
      <c r="R88" s="22"/>
      <c r="S88" s="91">
        <f>N88/D88*100</f>
        <v>66.206896551724142</v>
      </c>
      <c r="T88" s="10"/>
      <c r="U88" s="37"/>
    </row>
    <row r="89" spans="1:22" ht="51" x14ac:dyDescent="0.25">
      <c r="A89" s="48" t="s">
        <v>223</v>
      </c>
      <c r="B89" s="20" t="s">
        <v>201</v>
      </c>
      <c r="C89" s="34" t="s">
        <v>48</v>
      </c>
      <c r="D89" s="49">
        <f t="shared" si="32"/>
        <v>165.46</v>
      </c>
      <c r="E89" s="80"/>
      <c r="F89" s="81"/>
      <c r="G89" s="82">
        <v>165.46</v>
      </c>
      <c r="H89" s="80"/>
      <c r="I89" s="49">
        <f t="shared" si="33"/>
        <v>0</v>
      </c>
      <c r="J89" s="80"/>
      <c r="K89" s="22"/>
      <c r="L89" s="22">
        <v>0</v>
      </c>
      <c r="M89" s="22"/>
      <c r="N89" s="49">
        <f t="shared" si="34"/>
        <v>0</v>
      </c>
      <c r="O89" s="80"/>
      <c r="P89" s="22"/>
      <c r="Q89" s="22">
        <v>0</v>
      </c>
      <c r="R89" s="22"/>
      <c r="S89" s="91">
        <f t="shared" si="31"/>
        <v>0</v>
      </c>
      <c r="T89" s="10"/>
      <c r="U89" s="37"/>
    </row>
    <row r="90" spans="1:22" ht="54" customHeight="1" x14ac:dyDescent="0.25">
      <c r="A90" s="48" t="s">
        <v>224</v>
      </c>
      <c r="B90" s="20" t="s">
        <v>202</v>
      </c>
      <c r="C90" s="34" t="s">
        <v>48</v>
      </c>
      <c r="D90" s="49">
        <f t="shared" si="32"/>
        <v>266.70999999999998</v>
      </c>
      <c r="E90" s="80"/>
      <c r="F90" s="81"/>
      <c r="G90" s="82">
        <v>266.70999999999998</v>
      </c>
      <c r="H90" s="80"/>
      <c r="I90" s="49">
        <f t="shared" si="33"/>
        <v>0</v>
      </c>
      <c r="J90" s="80"/>
      <c r="K90" s="22"/>
      <c r="L90" s="22">
        <v>0</v>
      </c>
      <c r="M90" s="22"/>
      <c r="N90" s="49">
        <f t="shared" si="34"/>
        <v>0</v>
      </c>
      <c r="O90" s="80"/>
      <c r="P90" s="22"/>
      <c r="Q90" s="22">
        <v>0</v>
      </c>
      <c r="R90" s="22"/>
      <c r="S90" s="91">
        <f t="shared" si="31"/>
        <v>0</v>
      </c>
      <c r="T90" s="10"/>
      <c r="U90" s="37"/>
      <c r="V90" s="37"/>
    </row>
    <row r="91" spans="1:22" ht="51" x14ac:dyDescent="0.25">
      <c r="A91" s="48" t="s">
        <v>225</v>
      </c>
      <c r="B91" s="20" t="s">
        <v>203</v>
      </c>
      <c r="C91" s="34" t="s">
        <v>48</v>
      </c>
      <c r="D91" s="49">
        <f t="shared" si="32"/>
        <v>149.5</v>
      </c>
      <c r="E91" s="80"/>
      <c r="F91" s="81"/>
      <c r="G91" s="82">
        <v>149.5</v>
      </c>
      <c r="H91" s="80"/>
      <c r="I91" s="49">
        <f t="shared" si="33"/>
        <v>149.5</v>
      </c>
      <c r="J91" s="80"/>
      <c r="K91" s="22"/>
      <c r="L91" s="22">
        <v>149.5</v>
      </c>
      <c r="M91" s="22"/>
      <c r="N91" s="49">
        <f t="shared" si="34"/>
        <v>149.5</v>
      </c>
      <c r="O91" s="80"/>
      <c r="P91" s="22"/>
      <c r="Q91" s="22">
        <v>149.5</v>
      </c>
      <c r="R91" s="22"/>
      <c r="S91" s="91">
        <f t="shared" si="31"/>
        <v>100</v>
      </c>
      <c r="U91" s="37"/>
    </row>
    <row r="92" spans="1:22" ht="51" x14ac:dyDescent="0.25">
      <c r="A92" s="48" t="s">
        <v>226</v>
      </c>
      <c r="B92" s="20" t="s">
        <v>204</v>
      </c>
      <c r="C92" s="34" t="s">
        <v>48</v>
      </c>
      <c r="D92" s="49">
        <f t="shared" si="32"/>
        <v>7.4</v>
      </c>
      <c r="E92" s="80"/>
      <c r="F92" s="81"/>
      <c r="G92" s="82">
        <v>7.4</v>
      </c>
      <c r="H92" s="80"/>
      <c r="I92" s="49">
        <f t="shared" si="33"/>
        <v>0</v>
      </c>
      <c r="J92" s="80"/>
      <c r="K92" s="22"/>
      <c r="L92" s="22">
        <v>0</v>
      </c>
      <c r="M92" s="22"/>
      <c r="N92" s="49">
        <f t="shared" si="34"/>
        <v>0</v>
      </c>
      <c r="O92" s="80"/>
      <c r="P92" s="22"/>
      <c r="Q92" s="22">
        <v>0</v>
      </c>
      <c r="R92" s="22"/>
      <c r="S92" s="91">
        <f t="shared" si="31"/>
        <v>0</v>
      </c>
      <c r="U92" s="37"/>
    </row>
    <row r="93" spans="1:22" ht="51" x14ac:dyDescent="0.25">
      <c r="A93" s="48" t="s">
        <v>227</v>
      </c>
      <c r="B93" s="20" t="s">
        <v>205</v>
      </c>
      <c r="C93" s="34" t="s">
        <v>48</v>
      </c>
      <c r="D93" s="49">
        <f t="shared" si="32"/>
        <v>180</v>
      </c>
      <c r="E93" s="80"/>
      <c r="F93" s="81"/>
      <c r="G93" s="82">
        <v>180</v>
      </c>
      <c r="H93" s="80"/>
      <c r="I93" s="49">
        <f t="shared" si="33"/>
        <v>180</v>
      </c>
      <c r="J93" s="80"/>
      <c r="K93" s="22"/>
      <c r="L93" s="22">
        <v>180</v>
      </c>
      <c r="M93" s="22"/>
      <c r="N93" s="49">
        <f t="shared" si="34"/>
        <v>180</v>
      </c>
      <c r="O93" s="80"/>
      <c r="P93" s="22"/>
      <c r="Q93" s="22">
        <v>180</v>
      </c>
      <c r="R93" s="22"/>
      <c r="S93" s="91">
        <f t="shared" si="31"/>
        <v>100</v>
      </c>
      <c r="U93" s="37"/>
    </row>
    <row r="94" spans="1:22" ht="51" x14ac:dyDescent="0.25">
      <c r="A94" s="48" t="s">
        <v>228</v>
      </c>
      <c r="B94" s="20" t="s">
        <v>206</v>
      </c>
      <c r="C94" s="34" t="s">
        <v>48</v>
      </c>
      <c r="D94" s="49">
        <f t="shared" si="32"/>
        <v>250</v>
      </c>
      <c r="E94" s="80"/>
      <c r="F94" s="81"/>
      <c r="G94" s="82">
        <v>250</v>
      </c>
      <c r="H94" s="80"/>
      <c r="I94" s="49">
        <f t="shared" si="33"/>
        <v>89.2</v>
      </c>
      <c r="J94" s="80"/>
      <c r="K94" s="22"/>
      <c r="L94" s="22">
        <v>89.2</v>
      </c>
      <c r="M94" s="22"/>
      <c r="N94" s="49">
        <f t="shared" si="34"/>
        <v>89.2</v>
      </c>
      <c r="O94" s="80"/>
      <c r="P94" s="22"/>
      <c r="Q94" s="22">
        <v>89.2</v>
      </c>
      <c r="R94" s="22"/>
      <c r="S94" s="91">
        <f t="shared" si="31"/>
        <v>35.68</v>
      </c>
      <c r="T94" s="37"/>
      <c r="U94" s="37"/>
    </row>
    <row r="95" spans="1:22" ht="51" x14ac:dyDescent="0.25">
      <c r="A95" s="48" t="s">
        <v>229</v>
      </c>
      <c r="B95" s="20" t="s">
        <v>207</v>
      </c>
      <c r="C95" s="34" t="s">
        <v>48</v>
      </c>
      <c r="D95" s="49">
        <f t="shared" si="32"/>
        <v>145.4</v>
      </c>
      <c r="E95" s="80"/>
      <c r="F95" s="81"/>
      <c r="G95" s="82">
        <v>145.4</v>
      </c>
      <c r="H95" s="80"/>
      <c r="I95" s="49">
        <f t="shared" si="33"/>
        <v>0</v>
      </c>
      <c r="J95" s="80"/>
      <c r="K95" s="22"/>
      <c r="L95" s="22">
        <v>0</v>
      </c>
      <c r="M95" s="22"/>
      <c r="N95" s="49">
        <f t="shared" si="34"/>
        <v>0</v>
      </c>
      <c r="O95" s="80"/>
      <c r="P95" s="22"/>
      <c r="Q95" s="22">
        <v>0</v>
      </c>
      <c r="R95" s="22"/>
      <c r="S95" s="91">
        <f t="shared" si="31"/>
        <v>0</v>
      </c>
      <c r="T95" s="40"/>
      <c r="U95" s="37"/>
    </row>
    <row r="96" spans="1:22" ht="51" x14ac:dyDescent="0.25">
      <c r="A96" s="48" t="s">
        <v>230</v>
      </c>
      <c r="B96" s="20" t="s">
        <v>208</v>
      </c>
      <c r="C96" s="34" t="s">
        <v>48</v>
      </c>
      <c r="D96" s="49">
        <f t="shared" si="32"/>
        <v>724.3</v>
      </c>
      <c r="E96" s="80"/>
      <c r="F96" s="81">
        <v>724.3</v>
      </c>
      <c r="G96" s="82"/>
      <c r="H96" s="80"/>
      <c r="I96" s="49">
        <f t="shared" si="33"/>
        <v>349.05</v>
      </c>
      <c r="J96" s="80"/>
      <c r="K96" s="22">
        <v>349.05</v>
      </c>
      <c r="L96" s="22"/>
      <c r="M96" s="22"/>
      <c r="N96" s="49">
        <f t="shared" si="34"/>
        <v>349.05</v>
      </c>
      <c r="O96" s="80"/>
      <c r="P96" s="22">
        <v>349.05</v>
      </c>
      <c r="Q96" s="22"/>
      <c r="R96" s="22"/>
      <c r="S96" s="43">
        <f t="shared" si="31"/>
        <v>48.191357172442359</v>
      </c>
      <c r="U96" s="37"/>
    </row>
    <row r="97" spans="1:22" ht="51" x14ac:dyDescent="0.25">
      <c r="A97" s="48" t="s">
        <v>231</v>
      </c>
      <c r="B97" s="20" t="s">
        <v>209</v>
      </c>
      <c r="C97" s="34" t="s">
        <v>48</v>
      </c>
      <c r="D97" s="49">
        <f t="shared" si="32"/>
        <v>50.5</v>
      </c>
      <c r="E97" s="80"/>
      <c r="F97" s="81"/>
      <c r="G97" s="82">
        <v>50.5</v>
      </c>
      <c r="H97" s="80"/>
      <c r="I97" s="49">
        <f t="shared" si="33"/>
        <v>50.5</v>
      </c>
      <c r="J97" s="80"/>
      <c r="K97" s="22"/>
      <c r="L97" s="22">
        <v>50.5</v>
      </c>
      <c r="M97" s="22"/>
      <c r="N97" s="49">
        <f t="shared" si="34"/>
        <v>37.5</v>
      </c>
      <c r="O97" s="80"/>
      <c r="P97" s="22"/>
      <c r="Q97" s="84">
        <v>37.5</v>
      </c>
      <c r="R97" s="22"/>
      <c r="S97" s="43">
        <f t="shared" si="31"/>
        <v>74.257425742574256</v>
      </c>
      <c r="T97" s="10"/>
      <c r="U97" s="37"/>
    </row>
    <row r="98" spans="1:22" ht="38.25" x14ac:dyDescent="0.25">
      <c r="A98" s="72" t="s">
        <v>72</v>
      </c>
      <c r="B98" s="8" t="s">
        <v>184</v>
      </c>
      <c r="C98" s="33" t="s">
        <v>154</v>
      </c>
      <c r="D98" s="47">
        <f t="shared" si="32"/>
        <v>87.3</v>
      </c>
      <c r="E98" s="78"/>
      <c r="F98" s="68">
        <f>F99</f>
        <v>81.7</v>
      </c>
      <c r="G98" s="68">
        <f>G99</f>
        <v>5.6</v>
      </c>
      <c r="H98" s="78"/>
      <c r="I98" s="47">
        <f t="shared" si="33"/>
        <v>37.21</v>
      </c>
      <c r="J98" s="21"/>
      <c r="K98" s="68">
        <f>K99</f>
        <v>37.21</v>
      </c>
      <c r="L98" s="68">
        <f>L99</f>
        <v>0</v>
      </c>
      <c r="M98" s="21"/>
      <c r="N98" s="47">
        <f t="shared" si="34"/>
        <v>37.21</v>
      </c>
      <c r="O98" s="21"/>
      <c r="P98" s="68">
        <f>P99</f>
        <v>37.21</v>
      </c>
      <c r="Q98" s="68">
        <f>Q99</f>
        <v>0</v>
      </c>
      <c r="R98" s="21"/>
      <c r="S98" s="44">
        <f t="shared" si="31"/>
        <v>42.623138602520051</v>
      </c>
      <c r="T98" s="10"/>
      <c r="U98" s="37"/>
    </row>
    <row r="99" spans="1:22" ht="38.25" x14ac:dyDescent="0.25">
      <c r="A99" s="48" t="s">
        <v>232</v>
      </c>
      <c r="B99" s="20" t="s">
        <v>210</v>
      </c>
      <c r="C99" s="34" t="s">
        <v>154</v>
      </c>
      <c r="D99" s="49">
        <f t="shared" si="32"/>
        <v>87.3</v>
      </c>
      <c r="E99" s="80"/>
      <c r="F99" s="81">
        <v>81.7</v>
      </c>
      <c r="G99" s="82">
        <v>5.6</v>
      </c>
      <c r="H99" s="80"/>
      <c r="I99" s="49">
        <f t="shared" si="33"/>
        <v>37.21</v>
      </c>
      <c r="J99" s="22"/>
      <c r="K99" s="22">
        <v>37.21</v>
      </c>
      <c r="L99" s="84">
        <v>0</v>
      </c>
      <c r="M99" s="22"/>
      <c r="N99" s="49">
        <f t="shared" si="34"/>
        <v>37.21</v>
      </c>
      <c r="O99" s="22"/>
      <c r="P99" s="22">
        <v>37.21</v>
      </c>
      <c r="Q99" s="84">
        <v>0</v>
      </c>
      <c r="R99" s="22"/>
      <c r="S99" s="91">
        <f t="shared" si="31"/>
        <v>42.623138602520051</v>
      </c>
      <c r="T99" s="41"/>
      <c r="U99" s="37"/>
    </row>
    <row r="100" spans="1:22" ht="57.75" customHeight="1" x14ac:dyDescent="0.25">
      <c r="A100" s="4">
        <v>6</v>
      </c>
      <c r="B100" s="23" t="s">
        <v>49</v>
      </c>
      <c r="C100" s="32" t="s">
        <v>256</v>
      </c>
      <c r="D100" s="18">
        <f>E100+F100+G100+H100</f>
        <v>71334.78</v>
      </c>
      <c r="E100" s="19">
        <f>E101+E114+E131</f>
        <v>0</v>
      </c>
      <c r="F100" s="19">
        <f>F101+F114+F131</f>
        <v>48145.62</v>
      </c>
      <c r="G100" s="19">
        <f>G101+G114+G131</f>
        <v>23189.16</v>
      </c>
      <c r="H100" s="19"/>
      <c r="I100" s="18">
        <f>J100+K100+L100+M100</f>
        <v>44319.540000000008</v>
      </c>
      <c r="J100" s="19">
        <f>J101+J114+J131</f>
        <v>0</v>
      </c>
      <c r="K100" s="19">
        <f>K101+K114+K131</f>
        <v>34382.550000000003</v>
      </c>
      <c r="L100" s="19">
        <f>L101+L114+L131</f>
        <v>9936.9900000000016</v>
      </c>
      <c r="M100" s="19"/>
      <c r="N100" s="18">
        <f>O100+P100+Q100+R100</f>
        <v>44319.540000000008</v>
      </c>
      <c r="O100" s="19">
        <f>O101+O114+O131</f>
        <v>0</v>
      </c>
      <c r="P100" s="19">
        <f>P101+P114+P131</f>
        <v>34382.550000000003</v>
      </c>
      <c r="Q100" s="19">
        <f>Q101+Q114+Q131</f>
        <v>9936.9900000000016</v>
      </c>
      <c r="R100" s="19"/>
      <c r="S100" s="16">
        <f t="shared" si="31"/>
        <v>62.128936263629051</v>
      </c>
      <c r="T100" s="10">
        <f>Q100/G100</f>
        <v>0.42851875617745538</v>
      </c>
      <c r="U100" s="37">
        <v>82043.929999999993</v>
      </c>
      <c r="V100" s="37">
        <f>U100-D100</f>
        <v>10709.149999999994</v>
      </c>
    </row>
    <row r="101" spans="1:22" ht="51" x14ac:dyDescent="0.25">
      <c r="A101" s="45" t="s">
        <v>73</v>
      </c>
      <c r="B101" s="8" t="s">
        <v>50</v>
      </c>
      <c r="C101" s="33" t="s">
        <v>257</v>
      </c>
      <c r="D101" s="47">
        <f t="shared" ref="D101:D129" si="35">E101+F101+G101+H101</f>
        <v>8367.09</v>
      </c>
      <c r="E101" s="21">
        <f>SUM(E102:E113)</f>
        <v>0</v>
      </c>
      <c r="F101" s="21">
        <f>SUM(F102:F113)</f>
        <v>0</v>
      </c>
      <c r="G101" s="21">
        <f>SUM(G102:G113)</f>
        <v>8367.09</v>
      </c>
      <c r="H101" s="21"/>
      <c r="I101" s="47">
        <f t="shared" ref="I101:I129" si="36">J101+K101+L101+M101</f>
        <v>2742.29</v>
      </c>
      <c r="J101" s="21">
        <f>SUM(J102:J113)</f>
        <v>0</v>
      </c>
      <c r="K101" s="21">
        <f>SUM(K102:K113)</f>
        <v>0</v>
      </c>
      <c r="L101" s="21">
        <f>SUM(L102:L113)</f>
        <v>2742.29</v>
      </c>
      <c r="M101" s="21"/>
      <c r="N101" s="47">
        <f t="shared" ref="N101:N129" si="37">O101+P101+Q101+R101</f>
        <v>2742.29</v>
      </c>
      <c r="O101" s="21">
        <f>SUM(O102:O113)</f>
        <v>0</v>
      </c>
      <c r="P101" s="21">
        <f>SUM(P102:P113)</f>
        <v>0</v>
      </c>
      <c r="Q101" s="21">
        <f>SUM(Q102:Q113)</f>
        <v>2742.29</v>
      </c>
      <c r="R101" s="21"/>
      <c r="S101" s="44">
        <f t="shared" si="31"/>
        <v>32.774716179699276</v>
      </c>
      <c r="T101" s="37"/>
      <c r="U101" s="37">
        <v>8359.11</v>
      </c>
      <c r="V101" s="37">
        <f>U101-D101</f>
        <v>-7.9799999999995634</v>
      </c>
    </row>
    <row r="102" spans="1:22" x14ac:dyDescent="0.25">
      <c r="A102" s="48" t="s">
        <v>244</v>
      </c>
      <c r="B102" s="20" t="s">
        <v>233</v>
      </c>
      <c r="C102" s="34" t="s">
        <v>256</v>
      </c>
      <c r="D102" s="49">
        <f t="shared" si="35"/>
        <v>681</v>
      </c>
      <c r="E102" s="22"/>
      <c r="F102" s="22"/>
      <c r="G102" s="84">
        <v>681</v>
      </c>
      <c r="H102" s="22"/>
      <c r="I102" s="49">
        <f>L102</f>
        <v>120</v>
      </c>
      <c r="J102" s="22"/>
      <c r="K102" s="22"/>
      <c r="L102" s="22">
        <v>120</v>
      </c>
      <c r="M102" s="22"/>
      <c r="N102" s="49">
        <f t="shared" si="37"/>
        <v>120</v>
      </c>
      <c r="O102" s="22"/>
      <c r="P102" s="22"/>
      <c r="Q102" s="22">
        <v>120</v>
      </c>
      <c r="R102" s="22"/>
      <c r="S102" s="43">
        <f>N102/D102*100</f>
        <v>17.621145374449341</v>
      </c>
      <c r="T102" s="41"/>
      <c r="U102" s="37"/>
    </row>
    <row r="103" spans="1:22" ht="25.5" x14ac:dyDescent="0.25">
      <c r="A103" s="48" t="s">
        <v>245</v>
      </c>
      <c r="B103" s="20" t="s">
        <v>234</v>
      </c>
      <c r="C103" s="34" t="s">
        <v>256</v>
      </c>
      <c r="D103" s="49">
        <f t="shared" si="35"/>
        <v>550.78</v>
      </c>
      <c r="E103" s="22"/>
      <c r="F103" s="22"/>
      <c r="G103" s="22">
        <v>550.78</v>
      </c>
      <c r="H103" s="22"/>
      <c r="I103" s="49">
        <f t="shared" si="36"/>
        <v>165.24</v>
      </c>
      <c r="J103" s="22"/>
      <c r="K103" s="22"/>
      <c r="L103" s="22">
        <v>165.24</v>
      </c>
      <c r="M103" s="22"/>
      <c r="N103" s="49">
        <f t="shared" si="37"/>
        <v>165.24</v>
      </c>
      <c r="O103" s="22"/>
      <c r="P103" s="22"/>
      <c r="Q103" s="22">
        <v>165.24</v>
      </c>
      <c r="R103" s="22"/>
      <c r="S103" s="43">
        <f t="shared" ref="S103:S113" si="38">N103/D103*100</f>
        <v>30.001089364174447</v>
      </c>
      <c r="T103" s="41"/>
      <c r="U103" s="37"/>
    </row>
    <row r="104" spans="1:22" ht="25.5" x14ac:dyDescent="0.25">
      <c r="A104" s="48" t="s">
        <v>246</v>
      </c>
      <c r="B104" s="20" t="s">
        <v>235</v>
      </c>
      <c r="C104" s="34" t="s">
        <v>256</v>
      </c>
      <c r="D104" s="49">
        <f t="shared" si="35"/>
        <v>342.72</v>
      </c>
      <c r="E104" s="22"/>
      <c r="F104" s="22"/>
      <c r="G104" s="22">
        <v>342.72</v>
      </c>
      <c r="H104" s="22"/>
      <c r="I104" s="49">
        <v>22</v>
      </c>
      <c r="J104" s="22"/>
      <c r="K104" s="22"/>
      <c r="L104" s="22">
        <v>16.600000000000001</v>
      </c>
      <c r="M104" s="22"/>
      <c r="N104" s="49">
        <f t="shared" si="37"/>
        <v>16.600000000000001</v>
      </c>
      <c r="O104" s="22"/>
      <c r="P104" s="22"/>
      <c r="Q104" s="22">
        <v>16.600000000000001</v>
      </c>
      <c r="R104" s="22"/>
      <c r="S104" s="43">
        <f t="shared" si="38"/>
        <v>4.8436041083099912</v>
      </c>
      <c r="T104" s="41"/>
      <c r="U104" s="37"/>
    </row>
    <row r="105" spans="1:22" x14ac:dyDescent="0.25">
      <c r="A105" s="48" t="s">
        <v>247</v>
      </c>
      <c r="B105" s="20" t="s">
        <v>236</v>
      </c>
      <c r="C105" s="34" t="s">
        <v>256</v>
      </c>
      <c r="D105" s="49">
        <f t="shared" si="35"/>
        <v>1440</v>
      </c>
      <c r="E105" s="22"/>
      <c r="F105" s="22"/>
      <c r="G105" s="22">
        <v>1440</v>
      </c>
      <c r="H105" s="22"/>
      <c r="I105" s="49">
        <f t="shared" si="36"/>
        <v>696</v>
      </c>
      <c r="J105" s="22"/>
      <c r="K105" s="22"/>
      <c r="L105" s="22">
        <v>696</v>
      </c>
      <c r="M105" s="22"/>
      <c r="N105" s="49">
        <f t="shared" si="37"/>
        <v>696</v>
      </c>
      <c r="O105" s="22"/>
      <c r="P105" s="22"/>
      <c r="Q105" s="22">
        <v>696</v>
      </c>
      <c r="R105" s="22"/>
      <c r="S105" s="43">
        <f t="shared" si="38"/>
        <v>48.333333333333336</v>
      </c>
      <c r="T105" s="41"/>
      <c r="U105" s="37"/>
    </row>
    <row r="106" spans="1:22" ht="25.5" x14ac:dyDescent="0.25">
      <c r="A106" s="48" t="s">
        <v>248</v>
      </c>
      <c r="B106" s="20" t="s">
        <v>237</v>
      </c>
      <c r="C106" s="34" t="s">
        <v>256</v>
      </c>
      <c r="D106" s="49">
        <f t="shared" si="35"/>
        <v>1816</v>
      </c>
      <c r="E106" s="22"/>
      <c r="F106" s="22"/>
      <c r="G106" s="22">
        <v>1816</v>
      </c>
      <c r="H106" s="22"/>
      <c r="I106" s="49">
        <f t="shared" si="36"/>
        <v>1488</v>
      </c>
      <c r="J106" s="22"/>
      <c r="K106" s="22"/>
      <c r="L106" s="22">
        <v>1488</v>
      </c>
      <c r="M106" s="22"/>
      <c r="N106" s="49">
        <f t="shared" si="37"/>
        <v>1488</v>
      </c>
      <c r="O106" s="22"/>
      <c r="P106" s="22"/>
      <c r="Q106" s="22">
        <v>1488</v>
      </c>
      <c r="R106" s="22"/>
      <c r="S106" s="43">
        <f t="shared" si="38"/>
        <v>81.93832599118943</v>
      </c>
      <c r="T106" s="41"/>
      <c r="U106" s="37"/>
    </row>
    <row r="107" spans="1:22" x14ac:dyDescent="0.25">
      <c r="A107" s="48" t="s">
        <v>249</v>
      </c>
      <c r="B107" s="20" t="s">
        <v>238</v>
      </c>
      <c r="C107" s="34" t="s">
        <v>256</v>
      </c>
      <c r="D107" s="49">
        <f t="shared" si="35"/>
        <v>447</v>
      </c>
      <c r="E107" s="22"/>
      <c r="F107" s="22"/>
      <c r="G107" s="22">
        <v>447</v>
      </c>
      <c r="H107" s="22"/>
      <c r="I107" s="49">
        <f t="shared" si="36"/>
        <v>0</v>
      </c>
      <c r="J107" s="22"/>
      <c r="K107" s="22"/>
      <c r="L107" s="22">
        <v>0</v>
      </c>
      <c r="M107" s="22"/>
      <c r="N107" s="49">
        <f t="shared" si="37"/>
        <v>0</v>
      </c>
      <c r="O107" s="22"/>
      <c r="P107" s="22"/>
      <c r="Q107" s="22">
        <v>0</v>
      </c>
      <c r="R107" s="22"/>
      <c r="S107" s="43">
        <f t="shared" si="38"/>
        <v>0</v>
      </c>
      <c r="T107" s="41"/>
      <c r="U107" s="37"/>
    </row>
    <row r="108" spans="1:22" ht="25.5" x14ac:dyDescent="0.25">
      <c r="A108" s="48" t="s">
        <v>250</v>
      </c>
      <c r="B108" s="20" t="s">
        <v>239</v>
      </c>
      <c r="C108" s="34" t="s">
        <v>256</v>
      </c>
      <c r="D108" s="49">
        <f t="shared" si="35"/>
        <v>109.2</v>
      </c>
      <c r="E108" s="22"/>
      <c r="F108" s="22"/>
      <c r="G108" s="22">
        <v>109.2</v>
      </c>
      <c r="H108" s="22"/>
      <c r="I108" s="49">
        <f t="shared" si="36"/>
        <v>0</v>
      </c>
      <c r="J108" s="22"/>
      <c r="K108" s="22"/>
      <c r="L108" s="22">
        <v>0</v>
      </c>
      <c r="M108" s="22"/>
      <c r="N108" s="49">
        <f t="shared" si="37"/>
        <v>0</v>
      </c>
      <c r="O108" s="22"/>
      <c r="P108" s="22"/>
      <c r="Q108" s="22">
        <v>0</v>
      </c>
      <c r="R108" s="22"/>
      <c r="S108" s="43">
        <f t="shared" si="38"/>
        <v>0</v>
      </c>
      <c r="T108" s="41"/>
      <c r="U108" s="37"/>
    </row>
    <row r="109" spans="1:22" ht="38.25" x14ac:dyDescent="0.25">
      <c r="A109" s="48" t="s">
        <v>251</v>
      </c>
      <c r="B109" s="20" t="s">
        <v>240</v>
      </c>
      <c r="C109" s="34" t="s">
        <v>256</v>
      </c>
      <c r="D109" s="49">
        <f t="shared" si="35"/>
        <v>660</v>
      </c>
      <c r="E109" s="22"/>
      <c r="F109" s="22"/>
      <c r="G109" s="22">
        <v>660</v>
      </c>
      <c r="H109" s="22"/>
      <c r="I109" s="49">
        <f t="shared" si="36"/>
        <v>250</v>
      </c>
      <c r="J109" s="22"/>
      <c r="K109" s="22"/>
      <c r="L109" s="22">
        <v>250</v>
      </c>
      <c r="M109" s="22"/>
      <c r="N109" s="49">
        <f t="shared" si="37"/>
        <v>250</v>
      </c>
      <c r="O109" s="22"/>
      <c r="P109" s="22"/>
      <c r="Q109" s="22">
        <v>250</v>
      </c>
      <c r="R109" s="22"/>
      <c r="S109" s="43">
        <f t="shared" si="38"/>
        <v>37.878787878787875</v>
      </c>
      <c r="T109" s="41"/>
      <c r="U109" s="37"/>
    </row>
    <row r="110" spans="1:22" x14ac:dyDescent="0.25">
      <c r="A110" s="48" t="s">
        <v>252</v>
      </c>
      <c r="B110" s="20" t="s">
        <v>241</v>
      </c>
      <c r="C110" s="34" t="s">
        <v>256</v>
      </c>
      <c r="D110" s="49">
        <f t="shared" si="35"/>
        <v>731</v>
      </c>
      <c r="E110" s="22"/>
      <c r="F110" s="22"/>
      <c r="G110" s="22">
        <v>731</v>
      </c>
      <c r="H110" s="22"/>
      <c r="I110" s="49">
        <f t="shared" si="36"/>
        <v>0</v>
      </c>
      <c r="J110" s="22"/>
      <c r="K110" s="22"/>
      <c r="L110" s="22">
        <v>0</v>
      </c>
      <c r="M110" s="22"/>
      <c r="N110" s="49">
        <f t="shared" si="37"/>
        <v>0</v>
      </c>
      <c r="O110" s="22"/>
      <c r="P110" s="22"/>
      <c r="Q110" s="22">
        <v>0</v>
      </c>
      <c r="R110" s="22"/>
      <c r="S110" s="43">
        <f t="shared" si="38"/>
        <v>0</v>
      </c>
      <c r="T110" s="41"/>
      <c r="U110" s="37"/>
    </row>
    <row r="111" spans="1:22" x14ac:dyDescent="0.25">
      <c r="A111" s="48" t="s">
        <v>253</v>
      </c>
      <c r="B111" s="20" t="s">
        <v>242</v>
      </c>
      <c r="C111" s="34" t="s">
        <v>256</v>
      </c>
      <c r="D111" s="49">
        <f t="shared" si="35"/>
        <v>119.95</v>
      </c>
      <c r="E111" s="22"/>
      <c r="F111" s="22"/>
      <c r="G111" s="22">
        <v>119.95</v>
      </c>
      <c r="H111" s="22"/>
      <c r="I111" s="49">
        <f t="shared" si="36"/>
        <v>0</v>
      </c>
      <c r="J111" s="22"/>
      <c r="K111" s="22"/>
      <c r="L111" s="22">
        <v>0</v>
      </c>
      <c r="M111" s="22"/>
      <c r="N111" s="49">
        <f t="shared" si="37"/>
        <v>0</v>
      </c>
      <c r="O111" s="22"/>
      <c r="P111" s="22"/>
      <c r="Q111" s="22">
        <v>0</v>
      </c>
      <c r="R111" s="22"/>
      <c r="S111" s="43">
        <f t="shared" si="38"/>
        <v>0</v>
      </c>
      <c r="T111" s="41"/>
      <c r="U111" s="37"/>
    </row>
    <row r="112" spans="1:22" ht="38.25" x14ac:dyDescent="0.25">
      <c r="A112" s="48" t="s">
        <v>254</v>
      </c>
      <c r="B112" s="20" t="s">
        <v>243</v>
      </c>
      <c r="C112" s="34" t="s">
        <v>258</v>
      </c>
      <c r="D112" s="49">
        <f t="shared" si="35"/>
        <v>1409.44</v>
      </c>
      <c r="E112" s="22"/>
      <c r="F112" s="22"/>
      <c r="G112" s="22">
        <v>1409.44</v>
      </c>
      <c r="H112" s="22"/>
      <c r="I112" s="49">
        <f t="shared" si="36"/>
        <v>0</v>
      </c>
      <c r="J112" s="22"/>
      <c r="K112" s="22"/>
      <c r="L112" s="22">
        <v>0</v>
      </c>
      <c r="M112" s="22"/>
      <c r="N112" s="49">
        <f t="shared" si="37"/>
        <v>0</v>
      </c>
      <c r="O112" s="22"/>
      <c r="P112" s="22"/>
      <c r="Q112" s="22">
        <v>0</v>
      </c>
      <c r="R112" s="22"/>
      <c r="S112" s="43">
        <f t="shared" si="38"/>
        <v>0</v>
      </c>
      <c r="T112" s="41"/>
      <c r="U112" s="37"/>
    </row>
    <row r="113" spans="1:22" ht="25.5" x14ac:dyDescent="0.25">
      <c r="A113" s="48" t="s">
        <v>255</v>
      </c>
      <c r="B113" s="20" t="s">
        <v>420</v>
      </c>
      <c r="C113" s="34" t="s">
        <v>256</v>
      </c>
      <c r="D113" s="49">
        <f t="shared" si="35"/>
        <v>60</v>
      </c>
      <c r="E113" s="22"/>
      <c r="F113" s="22"/>
      <c r="G113" s="22">
        <v>60</v>
      </c>
      <c r="H113" s="22"/>
      <c r="I113" s="49">
        <f>L113</f>
        <v>6.45</v>
      </c>
      <c r="J113" s="22"/>
      <c r="K113" s="22"/>
      <c r="L113" s="22">
        <v>6.45</v>
      </c>
      <c r="M113" s="22"/>
      <c r="N113" s="49">
        <f>Q113</f>
        <v>6.45</v>
      </c>
      <c r="O113" s="22"/>
      <c r="P113" s="22"/>
      <c r="Q113" s="22">
        <v>6.45</v>
      </c>
      <c r="R113" s="22"/>
      <c r="S113" s="43">
        <f t="shared" si="38"/>
        <v>10.75</v>
      </c>
      <c r="T113" s="41"/>
      <c r="U113" s="37"/>
    </row>
    <row r="114" spans="1:22" ht="102" x14ac:dyDescent="0.25">
      <c r="A114" s="72" t="s">
        <v>74</v>
      </c>
      <c r="B114" s="8" t="s">
        <v>51</v>
      </c>
      <c r="C114" s="33" t="s">
        <v>409</v>
      </c>
      <c r="D114" s="47">
        <f>E114+F114+G114+H114</f>
        <v>19037.75</v>
      </c>
      <c r="E114" s="21">
        <f>SUM(E115:E130)</f>
        <v>0</v>
      </c>
      <c r="F114" s="21">
        <f>SUM(F115:F130)</f>
        <v>5508.32</v>
      </c>
      <c r="G114" s="21">
        <f>SUM(G115:G130)</f>
        <v>13529.43</v>
      </c>
      <c r="H114" s="21"/>
      <c r="I114" s="47">
        <f>J114+K114+L114+M114</f>
        <v>19759.050000000003</v>
      </c>
      <c r="J114" s="21">
        <f>SUM(J115:J130)</f>
        <v>0</v>
      </c>
      <c r="K114" s="21">
        <f>SUM(K115:K130)</f>
        <v>13207.35</v>
      </c>
      <c r="L114" s="21">
        <f>SUM(L115:L130)</f>
        <v>6551.7000000000007</v>
      </c>
      <c r="M114" s="21"/>
      <c r="N114" s="47">
        <f>O114+P114+Q114+R114</f>
        <v>19759.050000000003</v>
      </c>
      <c r="O114" s="21">
        <f>SUM(O115:O130)</f>
        <v>0</v>
      </c>
      <c r="P114" s="21">
        <f>SUM(P115:P130)</f>
        <v>13207.35</v>
      </c>
      <c r="Q114" s="21">
        <f>SUM(Q115:Q130)</f>
        <v>6551.7000000000007</v>
      </c>
      <c r="R114" s="21"/>
      <c r="S114" s="44">
        <f t="shared" ref="S114" si="39">N114/D114*100</f>
        <v>103.78878806581662</v>
      </c>
      <c r="T114" s="41"/>
      <c r="U114" s="37">
        <v>29227.759999999998</v>
      </c>
      <c r="V114" s="37">
        <f>U114-D114</f>
        <v>10190.009999999998</v>
      </c>
    </row>
    <row r="115" spans="1:22" x14ac:dyDescent="0.25">
      <c r="A115" s="48" t="s">
        <v>260</v>
      </c>
      <c r="B115" s="20" t="s">
        <v>276</v>
      </c>
      <c r="C115" s="34" t="s">
        <v>256</v>
      </c>
      <c r="D115" s="49">
        <f t="shared" si="35"/>
        <v>210</v>
      </c>
      <c r="E115" s="22"/>
      <c r="F115" s="22"/>
      <c r="G115" s="84">
        <v>210</v>
      </c>
      <c r="H115" s="22"/>
      <c r="I115" s="49">
        <f t="shared" si="36"/>
        <v>45</v>
      </c>
      <c r="J115" s="22"/>
      <c r="K115" s="22"/>
      <c r="L115" s="22">
        <v>45</v>
      </c>
      <c r="M115" s="22"/>
      <c r="N115" s="49">
        <f t="shared" si="37"/>
        <v>45</v>
      </c>
      <c r="O115" s="22"/>
      <c r="P115" s="22"/>
      <c r="Q115" s="22">
        <v>45</v>
      </c>
      <c r="R115" s="22"/>
      <c r="S115" s="43">
        <f>N115/D115*100</f>
        <v>21.428571428571427</v>
      </c>
      <c r="T115" s="41"/>
      <c r="U115" s="37"/>
    </row>
    <row r="116" spans="1:22" ht="25.5" x14ac:dyDescent="0.25">
      <c r="A116" s="48" t="s">
        <v>261</v>
      </c>
      <c r="B116" s="20" t="s">
        <v>277</v>
      </c>
      <c r="C116" s="34" t="s">
        <v>256</v>
      </c>
      <c r="D116" s="49">
        <f t="shared" si="35"/>
        <v>990</v>
      </c>
      <c r="E116" s="22"/>
      <c r="F116" s="22"/>
      <c r="G116" s="22">
        <v>990</v>
      </c>
      <c r="H116" s="22"/>
      <c r="I116" s="49">
        <f t="shared" si="36"/>
        <v>591</v>
      </c>
      <c r="J116" s="22"/>
      <c r="K116" s="22"/>
      <c r="L116" s="22">
        <v>591</v>
      </c>
      <c r="M116" s="22"/>
      <c r="N116" s="49">
        <f t="shared" si="37"/>
        <v>591</v>
      </c>
      <c r="O116" s="22"/>
      <c r="P116" s="22"/>
      <c r="Q116" s="22">
        <v>591</v>
      </c>
      <c r="R116" s="22"/>
      <c r="S116" s="43">
        <f t="shared" ref="S116:S130" si="40">N116/D116*100</f>
        <v>59.696969696969695</v>
      </c>
      <c r="T116" s="41"/>
      <c r="U116" s="37"/>
    </row>
    <row r="117" spans="1:22" ht="25.5" x14ac:dyDescent="0.25">
      <c r="A117" s="48" t="s">
        <v>262</v>
      </c>
      <c r="B117" s="20" t="s">
        <v>278</v>
      </c>
      <c r="C117" s="34" t="s">
        <v>256</v>
      </c>
      <c r="D117" s="49">
        <f t="shared" si="35"/>
        <v>967.59</v>
      </c>
      <c r="E117" s="22"/>
      <c r="F117" s="22"/>
      <c r="G117" s="22">
        <v>967.59</v>
      </c>
      <c r="H117" s="22"/>
      <c r="I117" s="49">
        <f t="shared" si="36"/>
        <v>918</v>
      </c>
      <c r="J117" s="22"/>
      <c r="K117" s="22"/>
      <c r="L117" s="22">
        <v>918</v>
      </c>
      <c r="M117" s="22"/>
      <c r="N117" s="49">
        <f t="shared" si="37"/>
        <v>918</v>
      </c>
      <c r="O117" s="22"/>
      <c r="P117" s="22"/>
      <c r="Q117" s="22">
        <v>918</v>
      </c>
      <c r="R117" s="22"/>
      <c r="S117" s="43">
        <f t="shared" si="40"/>
        <v>94.874895358571294</v>
      </c>
      <c r="T117" s="41"/>
      <c r="U117" s="37"/>
    </row>
    <row r="118" spans="1:22" x14ac:dyDescent="0.25">
      <c r="A118" s="48" t="s">
        <v>263</v>
      </c>
      <c r="B118" s="20" t="s">
        <v>279</v>
      </c>
      <c r="C118" s="34" t="s">
        <v>256</v>
      </c>
      <c r="D118" s="49">
        <f t="shared" si="35"/>
        <v>151</v>
      </c>
      <c r="E118" s="22"/>
      <c r="F118" s="22"/>
      <c r="G118" s="22">
        <v>151</v>
      </c>
      <c r="H118" s="22"/>
      <c r="I118" s="49">
        <f t="shared" si="36"/>
        <v>6</v>
      </c>
      <c r="J118" s="22"/>
      <c r="K118" s="22"/>
      <c r="L118" s="22">
        <v>6</v>
      </c>
      <c r="M118" s="22"/>
      <c r="N118" s="49">
        <f t="shared" si="37"/>
        <v>6</v>
      </c>
      <c r="O118" s="22"/>
      <c r="P118" s="22"/>
      <c r="Q118" s="22">
        <v>6</v>
      </c>
      <c r="R118" s="22"/>
      <c r="S118" s="43">
        <f t="shared" si="40"/>
        <v>3.9735099337748347</v>
      </c>
      <c r="T118" s="41"/>
      <c r="U118" s="37"/>
    </row>
    <row r="119" spans="1:22" ht="25.5" x14ac:dyDescent="0.25">
      <c r="A119" s="48" t="s">
        <v>264</v>
      </c>
      <c r="B119" s="20" t="s">
        <v>280</v>
      </c>
      <c r="C119" s="34" t="s">
        <v>256</v>
      </c>
      <c r="D119" s="49">
        <f t="shared" si="35"/>
        <v>288</v>
      </c>
      <c r="E119" s="22"/>
      <c r="F119" s="22"/>
      <c r="G119" s="22">
        <v>288</v>
      </c>
      <c r="H119" s="22"/>
      <c r="I119" s="49">
        <f t="shared" si="36"/>
        <v>114</v>
      </c>
      <c r="J119" s="22"/>
      <c r="K119" s="22"/>
      <c r="L119" s="22">
        <v>114</v>
      </c>
      <c r="M119" s="22"/>
      <c r="N119" s="49">
        <f t="shared" si="37"/>
        <v>114</v>
      </c>
      <c r="O119" s="22"/>
      <c r="P119" s="22"/>
      <c r="Q119" s="22">
        <v>114</v>
      </c>
      <c r="R119" s="22"/>
      <c r="S119" s="43">
        <f t="shared" si="40"/>
        <v>39.583333333333329</v>
      </c>
      <c r="T119" s="41"/>
      <c r="U119" s="37"/>
    </row>
    <row r="120" spans="1:22" ht="25.5" x14ac:dyDescent="0.25">
      <c r="A120" s="48" t="s">
        <v>265</v>
      </c>
      <c r="B120" s="20" t="s">
        <v>281</v>
      </c>
      <c r="C120" s="34" t="s">
        <v>256</v>
      </c>
      <c r="D120" s="49">
        <f t="shared" si="35"/>
        <v>432</v>
      </c>
      <c r="E120" s="22"/>
      <c r="F120" s="22"/>
      <c r="G120" s="22">
        <v>432</v>
      </c>
      <c r="H120" s="22"/>
      <c r="I120" s="49">
        <f t="shared" si="36"/>
        <v>403.2</v>
      </c>
      <c r="J120" s="22"/>
      <c r="K120" s="22"/>
      <c r="L120" s="22">
        <v>403.2</v>
      </c>
      <c r="M120" s="22"/>
      <c r="N120" s="49">
        <f t="shared" si="37"/>
        <v>403.2</v>
      </c>
      <c r="O120" s="22"/>
      <c r="P120" s="22"/>
      <c r="Q120" s="22">
        <v>403.2</v>
      </c>
      <c r="R120" s="22"/>
      <c r="S120" s="43">
        <f t="shared" si="40"/>
        <v>93.333333333333329</v>
      </c>
      <c r="T120" s="41"/>
      <c r="U120" s="37"/>
    </row>
    <row r="121" spans="1:22" ht="25.5" x14ac:dyDescent="0.25">
      <c r="A121" s="48" t="s">
        <v>266</v>
      </c>
      <c r="B121" s="20" t="s">
        <v>289</v>
      </c>
      <c r="C121" s="34" t="s">
        <v>256</v>
      </c>
      <c r="D121" s="49">
        <f t="shared" si="35"/>
        <v>169.83</v>
      </c>
      <c r="E121" s="22"/>
      <c r="F121" s="22"/>
      <c r="G121" s="22">
        <v>169.83</v>
      </c>
      <c r="H121" s="22"/>
      <c r="I121" s="49">
        <f t="shared" si="36"/>
        <v>60</v>
      </c>
      <c r="J121" s="22"/>
      <c r="K121" s="22"/>
      <c r="L121" s="22">
        <v>60</v>
      </c>
      <c r="M121" s="22"/>
      <c r="N121" s="49">
        <f t="shared" si="37"/>
        <v>60</v>
      </c>
      <c r="O121" s="22"/>
      <c r="P121" s="22"/>
      <c r="Q121" s="22">
        <v>60</v>
      </c>
      <c r="R121" s="22"/>
      <c r="S121" s="43">
        <f t="shared" si="40"/>
        <v>35.329447094152968</v>
      </c>
      <c r="T121" s="41"/>
      <c r="U121" s="37"/>
    </row>
    <row r="122" spans="1:22" ht="25.5" x14ac:dyDescent="0.25">
      <c r="A122" s="48" t="s">
        <v>267</v>
      </c>
      <c r="B122" s="20" t="s">
        <v>290</v>
      </c>
      <c r="C122" s="34" t="s">
        <v>256</v>
      </c>
      <c r="D122" s="49">
        <f t="shared" si="35"/>
        <v>210.68</v>
      </c>
      <c r="E122" s="22"/>
      <c r="F122" s="22"/>
      <c r="G122" s="22">
        <v>210.68</v>
      </c>
      <c r="H122" s="22"/>
      <c r="I122" s="49">
        <f t="shared" si="36"/>
        <v>0</v>
      </c>
      <c r="J122" s="22"/>
      <c r="K122" s="22"/>
      <c r="L122" s="22">
        <v>0</v>
      </c>
      <c r="M122" s="22"/>
      <c r="N122" s="49">
        <f t="shared" si="37"/>
        <v>0</v>
      </c>
      <c r="O122" s="22"/>
      <c r="P122" s="22"/>
      <c r="Q122" s="22">
        <v>0</v>
      </c>
      <c r="R122" s="22"/>
      <c r="S122" s="43">
        <f t="shared" si="40"/>
        <v>0</v>
      </c>
      <c r="T122" s="41"/>
      <c r="U122" s="37"/>
    </row>
    <row r="123" spans="1:22" ht="38.25" x14ac:dyDescent="0.25">
      <c r="A123" s="48" t="s">
        <v>268</v>
      </c>
      <c r="B123" s="20" t="s">
        <v>282</v>
      </c>
      <c r="C123" s="34" t="s">
        <v>256</v>
      </c>
      <c r="D123" s="49">
        <f t="shared" si="35"/>
        <v>400</v>
      </c>
      <c r="E123" s="22"/>
      <c r="F123" s="22"/>
      <c r="G123" s="22">
        <v>400</v>
      </c>
      <c r="H123" s="22"/>
      <c r="I123" s="49">
        <f t="shared" si="36"/>
        <v>100</v>
      </c>
      <c r="J123" s="22"/>
      <c r="K123" s="22"/>
      <c r="L123" s="22">
        <v>100</v>
      </c>
      <c r="M123" s="22"/>
      <c r="N123" s="49">
        <f t="shared" si="37"/>
        <v>100</v>
      </c>
      <c r="O123" s="22"/>
      <c r="P123" s="22"/>
      <c r="Q123" s="22">
        <v>100</v>
      </c>
      <c r="R123" s="22"/>
      <c r="S123" s="43">
        <f t="shared" si="40"/>
        <v>25</v>
      </c>
      <c r="T123" s="41"/>
      <c r="U123" s="37"/>
    </row>
    <row r="124" spans="1:22" x14ac:dyDescent="0.25">
      <c r="A124" s="48" t="s">
        <v>269</v>
      </c>
      <c r="B124" s="20" t="s">
        <v>283</v>
      </c>
      <c r="C124" s="34" t="s">
        <v>256</v>
      </c>
      <c r="D124" s="49">
        <f t="shared" si="35"/>
        <v>40</v>
      </c>
      <c r="E124" s="22"/>
      <c r="F124" s="22"/>
      <c r="G124" s="22">
        <v>40</v>
      </c>
      <c r="H124" s="22"/>
      <c r="I124" s="49">
        <f t="shared" si="36"/>
        <v>0</v>
      </c>
      <c r="J124" s="22"/>
      <c r="K124" s="22"/>
      <c r="L124" s="22">
        <v>0</v>
      </c>
      <c r="M124" s="22"/>
      <c r="N124" s="49">
        <f t="shared" si="37"/>
        <v>0</v>
      </c>
      <c r="O124" s="22"/>
      <c r="P124" s="22"/>
      <c r="Q124" s="22">
        <v>0</v>
      </c>
      <c r="R124" s="22"/>
      <c r="S124" s="43">
        <f t="shared" si="40"/>
        <v>0</v>
      </c>
      <c r="T124" s="41"/>
      <c r="U124" s="37"/>
    </row>
    <row r="125" spans="1:22" ht="63.75" x14ac:dyDescent="0.25">
      <c r="A125" s="48" t="s">
        <v>270</v>
      </c>
      <c r="B125" s="20" t="s">
        <v>284</v>
      </c>
      <c r="C125" s="34" t="s">
        <v>256</v>
      </c>
      <c r="D125" s="49">
        <f t="shared" si="35"/>
        <v>120</v>
      </c>
      <c r="E125" s="22"/>
      <c r="F125" s="22"/>
      <c r="G125" s="22">
        <v>120</v>
      </c>
      <c r="H125" s="22"/>
      <c r="I125" s="49">
        <f t="shared" si="36"/>
        <v>120</v>
      </c>
      <c r="J125" s="22"/>
      <c r="K125" s="22"/>
      <c r="L125" s="22">
        <v>120</v>
      </c>
      <c r="M125" s="22"/>
      <c r="N125" s="49">
        <f t="shared" si="37"/>
        <v>120</v>
      </c>
      <c r="O125" s="22"/>
      <c r="P125" s="22"/>
      <c r="Q125" s="22">
        <v>120</v>
      </c>
      <c r="R125" s="22"/>
      <c r="S125" s="43">
        <f t="shared" si="40"/>
        <v>100</v>
      </c>
      <c r="T125" s="41"/>
      <c r="U125" s="37"/>
    </row>
    <row r="126" spans="1:22" ht="76.5" x14ac:dyDescent="0.25">
      <c r="A126" s="48" t="s">
        <v>271</v>
      </c>
      <c r="B126" s="20" t="s">
        <v>291</v>
      </c>
      <c r="C126" s="34" t="s">
        <v>256</v>
      </c>
      <c r="D126" s="49">
        <f t="shared" si="35"/>
        <v>8657.41</v>
      </c>
      <c r="E126" s="22"/>
      <c r="F126" s="22"/>
      <c r="G126" s="22">
        <v>8657.41</v>
      </c>
      <c r="H126" s="22"/>
      <c r="I126" s="49">
        <f t="shared" si="36"/>
        <v>4036.9</v>
      </c>
      <c r="J126" s="22"/>
      <c r="K126" s="22"/>
      <c r="L126" s="22">
        <v>4036.9</v>
      </c>
      <c r="M126" s="22"/>
      <c r="N126" s="49">
        <f t="shared" si="37"/>
        <v>4036.9</v>
      </c>
      <c r="O126" s="22"/>
      <c r="P126" s="22"/>
      <c r="Q126" s="22">
        <v>4036.9</v>
      </c>
      <c r="R126" s="22"/>
      <c r="S126" s="43">
        <f t="shared" si="40"/>
        <v>46.629419191189974</v>
      </c>
      <c r="T126" s="41"/>
      <c r="U126" s="37"/>
    </row>
    <row r="127" spans="1:22" x14ac:dyDescent="0.25">
      <c r="A127" s="48" t="s">
        <v>272</v>
      </c>
      <c r="B127" s="20" t="s">
        <v>292</v>
      </c>
      <c r="C127" s="34" t="s">
        <v>256</v>
      </c>
      <c r="D127" s="49">
        <f t="shared" si="35"/>
        <v>4053.02</v>
      </c>
      <c r="E127" s="22"/>
      <c r="F127" s="22">
        <v>3270.1</v>
      </c>
      <c r="G127" s="22">
        <v>782.92</v>
      </c>
      <c r="H127" s="22"/>
      <c r="I127" s="49">
        <f t="shared" si="36"/>
        <v>1297.5999999999999</v>
      </c>
      <c r="J127" s="22"/>
      <c r="K127" s="22">
        <v>1200</v>
      </c>
      <c r="L127" s="22">
        <v>97.6</v>
      </c>
      <c r="M127" s="22"/>
      <c r="N127" s="49">
        <f t="shared" si="37"/>
        <v>1297.5999999999999</v>
      </c>
      <c r="O127" s="22"/>
      <c r="P127" s="22">
        <v>1200</v>
      </c>
      <c r="Q127" s="22">
        <v>97.6</v>
      </c>
      <c r="R127" s="22"/>
      <c r="S127" s="43">
        <f>N127/D127*100</f>
        <v>32.015632787402971</v>
      </c>
      <c r="T127" s="41"/>
      <c r="U127" s="37"/>
    </row>
    <row r="128" spans="1:22" ht="51" x14ac:dyDescent="0.25">
      <c r="A128" s="48" t="s">
        <v>273</v>
      </c>
      <c r="B128" s="20" t="s">
        <v>293</v>
      </c>
      <c r="C128" s="34" t="s">
        <v>256</v>
      </c>
      <c r="D128" s="49">
        <f t="shared" si="35"/>
        <v>30</v>
      </c>
      <c r="E128" s="22"/>
      <c r="F128" s="22"/>
      <c r="G128" s="22">
        <v>30</v>
      </c>
      <c r="H128" s="22"/>
      <c r="I128" s="49">
        <f t="shared" si="36"/>
        <v>0</v>
      </c>
      <c r="J128" s="22"/>
      <c r="K128" s="22"/>
      <c r="L128" s="22">
        <v>0</v>
      </c>
      <c r="M128" s="22"/>
      <c r="N128" s="49">
        <f t="shared" si="37"/>
        <v>0</v>
      </c>
      <c r="O128" s="22"/>
      <c r="P128" s="22"/>
      <c r="Q128" s="22">
        <v>0</v>
      </c>
      <c r="R128" s="22"/>
      <c r="S128" s="43">
        <f t="shared" si="40"/>
        <v>0</v>
      </c>
      <c r="T128" s="41"/>
      <c r="U128" s="37"/>
    </row>
    <row r="129" spans="1:22" ht="51" x14ac:dyDescent="0.25">
      <c r="A129" s="48" t="s">
        <v>274</v>
      </c>
      <c r="B129" s="20" t="s">
        <v>294</v>
      </c>
      <c r="C129" s="34" t="s">
        <v>288</v>
      </c>
      <c r="D129" s="49">
        <f t="shared" si="35"/>
        <v>2238.2199999999998</v>
      </c>
      <c r="E129" s="22"/>
      <c r="F129" s="22">
        <v>2238.2199999999998</v>
      </c>
      <c r="G129" s="22"/>
      <c r="H129" s="22"/>
      <c r="I129" s="49">
        <f t="shared" si="36"/>
        <v>12007.35</v>
      </c>
      <c r="J129" s="22"/>
      <c r="K129" s="22">
        <v>12007.35</v>
      </c>
      <c r="L129" s="22"/>
      <c r="M129" s="22"/>
      <c r="N129" s="49">
        <f t="shared" si="37"/>
        <v>12007.35</v>
      </c>
      <c r="O129" s="22"/>
      <c r="P129" s="22">
        <v>12007.35</v>
      </c>
      <c r="Q129" s="22">
        <v>0</v>
      </c>
      <c r="R129" s="22"/>
      <c r="S129" s="43">
        <f t="shared" si="40"/>
        <v>536.46871174415389</v>
      </c>
      <c r="T129" s="41"/>
      <c r="U129" s="37"/>
    </row>
    <row r="130" spans="1:22" ht="25.5" x14ac:dyDescent="0.25">
      <c r="A130" s="48" t="s">
        <v>275</v>
      </c>
      <c r="B130" s="20" t="s">
        <v>421</v>
      </c>
      <c r="C130" s="34" t="s">
        <v>256</v>
      </c>
      <c r="D130" s="49">
        <f>G130</f>
        <v>80</v>
      </c>
      <c r="E130" s="22"/>
      <c r="F130" s="22"/>
      <c r="G130" s="22">
        <v>80</v>
      </c>
      <c r="H130" s="22"/>
      <c r="I130" s="49">
        <f t="shared" ref="I130:I133" si="41">J130+K130+L130+M130</f>
        <v>60</v>
      </c>
      <c r="J130" s="22"/>
      <c r="K130" s="22"/>
      <c r="L130" s="22">
        <v>60</v>
      </c>
      <c r="M130" s="22"/>
      <c r="N130" s="49">
        <f t="shared" ref="N130:N133" si="42">O130+P130+Q130+R130</f>
        <v>60</v>
      </c>
      <c r="O130" s="22"/>
      <c r="P130" s="22"/>
      <c r="Q130" s="22">
        <v>60</v>
      </c>
      <c r="R130" s="22"/>
      <c r="S130" s="43">
        <f t="shared" si="40"/>
        <v>75</v>
      </c>
      <c r="T130" s="41"/>
      <c r="U130" s="37"/>
    </row>
    <row r="131" spans="1:22" ht="25.5" x14ac:dyDescent="0.25">
      <c r="A131" s="72" t="s">
        <v>75</v>
      </c>
      <c r="B131" s="8" t="s">
        <v>52</v>
      </c>
      <c r="C131" s="33" t="s">
        <v>259</v>
      </c>
      <c r="D131" s="47">
        <f t="shared" ref="D131:D133" si="43">E131+F131+G131+H131</f>
        <v>43929.94</v>
      </c>
      <c r="E131" s="21">
        <f>E132+E133</f>
        <v>0</v>
      </c>
      <c r="F131" s="21">
        <f>F132+F133</f>
        <v>42637.3</v>
      </c>
      <c r="G131" s="21">
        <f>G132+G133</f>
        <v>1292.6399999999999</v>
      </c>
      <c r="H131" s="21"/>
      <c r="I131" s="47">
        <f t="shared" si="41"/>
        <v>21818.2</v>
      </c>
      <c r="J131" s="21">
        <f>J132+J133</f>
        <v>0</v>
      </c>
      <c r="K131" s="21">
        <f>K132+K133</f>
        <v>21175.200000000001</v>
      </c>
      <c r="L131" s="21">
        <f>L132+L133</f>
        <v>643</v>
      </c>
      <c r="M131" s="21"/>
      <c r="N131" s="47">
        <f t="shared" si="42"/>
        <v>21818.2</v>
      </c>
      <c r="O131" s="21">
        <f>O132+O133</f>
        <v>0</v>
      </c>
      <c r="P131" s="21">
        <f>P132+P133</f>
        <v>21175.200000000001</v>
      </c>
      <c r="Q131" s="21">
        <f>Q132+Q133</f>
        <v>643</v>
      </c>
      <c r="R131" s="21"/>
      <c r="S131" s="44">
        <f t="shared" ref="S131:S169" si="44">N131/D131*100</f>
        <v>49.665899839608244</v>
      </c>
      <c r="U131" s="37">
        <v>44457.06</v>
      </c>
      <c r="V131" s="37">
        <f>U131-D131</f>
        <v>527.11999999999534</v>
      </c>
    </row>
    <row r="132" spans="1:22" ht="89.25" x14ac:dyDescent="0.25">
      <c r="A132" s="48" t="s">
        <v>286</v>
      </c>
      <c r="B132" s="20" t="s">
        <v>295</v>
      </c>
      <c r="C132" s="34" t="s">
        <v>259</v>
      </c>
      <c r="D132" s="49">
        <f t="shared" si="43"/>
        <v>43861.58</v>
      </c>
      <c r="E132" s="22"/>
      <c r="F132" s="22">
        <v>42637.3</v>
      </c>
      <c r="G132" s="22">
        <v>1224.28</v>
      </c>
      <c r="H132" s="22"/>
      <c r="I132" s="49">
        <f t="shared" si="41"/>
        <v>21790.2</v>
      </c>
      <c r="J132" s="22"/>
      <c r="K132" s="22">
        <v>21175.200000000001</v>
      </c>
      <c r="L132" s="22">
        <v>615</v>
      </c>
      <c r="M132" s="22"/>
      <c r="N132" s="49">
        <f t="shared" si="42"/>
        <v>21790.2</v>
      </c>
      <c r="O132" s="22"/>
      <c r="P132" s="22">
        <v>21175.200000000001</v>
      </c>
      <c r="Q132" s="22">
        <v>615</v>
      </c>
      <c r="R132" s="22"/>
      <c r="S132" s="43">
        <f t="shared" si="44"/>
        <v>49.67946891106066</v>
      </c>
      <c r="U132" s="37"/>
    </row>
    <row r="133" spans="1:22" ht="25.5" x14ac:dyDescent="0.25">
      <c r="A133" s="48" t="s">
        <v>287</v>
      </c>
      <c r="B133" s="20" t="s">
        <v>296</v>
      </c>
      <c r="C133" s="34" t="s">
        <v>256</v>
      </c>
      <c r="D133" s="49">
        <f t="shared" si="43"/>
        <v>68.36</v>
      </c>
      <c r="E133" s="22"/>
      <c r="F133" s="22"/>
      <c r="G133" s="22">
        <v>68.36</v>
      </c>
      <c r="H133" s="22"/>
      <c r="I133" s="49">
        <f t="shared" si="41"/>
        <v>28</v>
      </c>
      <c r="J133" s="22"/>
      <c r="K133" s="22"/>
      <c r="L133" s="22">
        <v>28</v>
      </c>
      <c r="M133" s="22"/>
      <c r="N133" s="49">
        <f t="shared" si="42"/>
        <v>28</v>
      </c>
      <c r="O133" s="22"/>
      <c r="P133" s="22"/>
      <c r="Q133" s="22">
        <v>28</v>
      </c>
      <c r="R133" s="22"/>
      <c r="S133" s="43">
        <f t="shared" si="44"/>
        <v>40.95962551199532</v>
      </c>
      <c r="U133" s="37"/>
    </row>
    <row r="134" spans="1:22" ht="107.25" customHeight="1" x14ac:dyDescent="0.25">
      <c r="A134" s="4">
        <v>7</v>
      </c>
      <c r="B134" s="24" t="s">
        <v>402</v>
      </c>
      <c r="C134" s="32" t="s">
        <v>53</v>
      </c>
      <c r="D134" s="25">
        <f>E134+F134+G134</f>
        <v>1512.48</v>
      </c>
      <c r="E134" s="29">
        <f>E135</f>
        <v>1512.48</v>
      </c>
      <c r="F134" s="29">
        <f>F135</f>
        <v>0</v>
      </c>
      <c r="G134" s="29">
        <f>G135</f>
        <v>0</v>
      </c>
      <c r="H134" s="30"/>
      <c r="I134" s="25">
        <f>J134+K134+L134</f>
        <v>1482.48</v>
      </c>
      <c r="J134" s="29">
        <f>J135</f>
        <v>1482.48</v>
      </c>
      <c r="K134" s="29">
        <f>K135</f>
        <v>0</v>
      </c>
      <c r="L134" s="29">
        <f>L135</f>
        <v>0</v>
      </c>
      <c r="M134" s="4"/>
      <c r="N134" s="25">
        <f>O134+P134+Q134</f>
        <v>1482.48</v>
      </c>
      <c r="O134" s="29">
        <f>O135</f>
        <v>1482.48</v>
      </c>
      <c r="P134" s="29">
        <f>P135</f>
        <v>0</v>
      </c>
      <c r="Q134" s="29">
        <f>Q135</f>
        <v>0</v>
      </c>
      <c r="R134" s="30"/>
      <c r="S134" s="26">
        <f t="shared" si="44"/>
        <v>98.016502697556334</v>
      </c>
      <c r="T134" s="37"/>
      <c r="U134" s="37"/>
    </row>
    <row r="135" spans="1:22" ht="123" customHeight="1" x14ac:dyDescent="0.25">
      <c r="A135" s="48" t="s">
        <v>298</v>
      </c>
      <c r="B135" s="83" t="s">
        <v>297</v>
      </c>
      <c r="C135" s="34" t="s">
        <v>53</v>
      </c>
      <c r="D135" s="71">
        <f>E135+F135+G135</f>
        <v>1512.48</v>
      </c>
      <c r="E135" s="81">
        <v>1512.48</v>
      </c>
      <c r="F135" s="81">
        <v>0</v>
      </c>
      <c r="G135" s="42">
        <v>0</v>
      </c>
      <c r="H135" s="42"/>
      <c r="I135" s="71">
        <f>J135+K135+L135</f>
        <v>1482.48</v>
      </c>
      <c r="J135" s="42">
        <v>1482.48</v>
      </c>
      <c r="K135" s="42">
        <v>0</v>
      </c>
      <c r="L135" s="42">
        <v>0</v>
      </c>
      <c r="M135" s="42"/>
      <c r="N135" s="71">
        <f>O135+P135+Q135</f>
        <v>1482.48</v>
      </c>
      <c r="O135" s="42">
        <v>1482.48</v>
      </c>
      <c r="P135" s="42">
        <v>0</v>
      </c>
      <c r="Q135" s="42">
        <v>0</v>
      </c>
      <c r="R135" s="42"/>
      <c r="S135" s="43">
        <f>N135/D135*100</f>
        <v>98.016502697556334</v>
      </c>
      <c r="U135" s="37"/>
    </row>
    <row r="136" spans="1:22" ht="103.5" customHeight="1" x14ac:dyDescent="0.25">
      <c r="A136" s="35">
        <v>8</v>
      </c>
      <c r="B136" s="23" t="s">
        <v>54</v>
      </c>
      <c r="C136" s="32" t="s">
        <v>322</v>
      </c>
      <c r="D136" s="28">
        <f>E136+F136+G136+H136</f>
        <v>1368814.6</v>
      </c>
      <c r="E136" s="29">
        <f>E137+E141+E149+E153+E164</f>
        <v>929.5</v>
      </c>
      <c r="F136" s="29">
        <f>F137+F141+F149+F153+F164</f>
        <v>836845.29999999993</v>
      </c>
      <c r="G136" s="29">
        <f>G137+G141+G149+G153+G164</f>
        <v>481020.19999999995</v>
      </c>
      <c r="H136" s="29">
        <f>H137+H141+H149+H153+H164</f>
        <v>50019.6</v>
      </c>
      <c r="I136" s="28">
        <f>J136+K136+L136+M136</f>
        <v>697977.03999999992</v>
      </c>
      <c r="J136" s="29">
        <f>J137+J141+J149+J153+J164</f>
        <v>77.56</v>
      </c>
      <c r="K136" s="29">
        <f>K137+K141+K149+K153+K164</f>
        <v>410097.49999999994</v>
      </c>
      <c r="L136" s="29">
        <f>L137+L141+L149+L153+L164</f>
        <v>285714.37999999995</v>
      </c>
      <c r="M136" s="29">
        <f>M137+M141+M149+M153+M164</f>
        <v>2087.6</v>
      </c>
      <c r="N136" s="28">
        <f>O136+P136+Q136+R136</f>
        <v>697977.03999999992</v>
      </c>
      <c r="O136" s="29">
        <f>O137+O141+O149+O153+O164</f>
        <v>77.56</v>
      </c>
      <c r="P136" s="29">
        <f>P137+P141+P149+P153+P164</f>
        <v>410097.49999999994</v>
      </c>
      <c r="Q136" s="29">
        <f>Q137+Q141+Q149+Q153+Q164</f>
        <v>285714.37999999995</v>
      </c>
      <c r="R136" s="29">
        <f>R137+R141+R149+R153+R164</f>
        <v>2087.6</v>
      </c>
      <c r="S136" s="16">
        <f t="shared" si="44"/>
        <v>50.991349741593915</v>
      </c>
      <c r="T136" s="37">
        <f>R136/H136*100</f>
        <v>4.1735639629265329</v>
      </c>
      <c r="U136" s="37"/>
    </row>
    <row r="137" spans="1:22" ht="93.75" customHeight="1" x14ac:dyDescent="0.25">
      <c r="A137" s="72" t="s">
        <v>76</v>
      </c>
      <c r="B137" s="46" t="s">
        <v>55</v>
      </c>
      <c r="C137" s="33" t="s">
        <v>323</v>
      </c>
      <c r="D137" s="73">
        <f>E137+F137+G137+H137</f>
        <v>585572.99999999988</v>
      </c>
      <c r="E137" s="68">
        <f>SUM(E138:E139)</f>
        <v>0</v>
      </c>
      <c r="F137" s="68">
        <f>SUM(F138:F140)</f>
        <v>373609.3</v>
      </c>
      <c r="G137" s="68">
        <f>SUM(G138:G140)</f>
        <v>173273.59999999998</v>
      </c>
      <c r="H137" s="68">
        <f>SUM(H138:H140)</f>
        <v>38690.1</v>
      </c>
      <c r="I137" s="73">
        <f>J137+K137+L137+M137</f>
        <v>288505.5</v>
      </c>
      <c r="J137" s="68">
        <f>SUM(J138:J140)</f>
        <v>0</v>
      </c>
      <c r="K137" s="68">
        <f>SUM(K138:K140)</f>
        <v>165190</v>
      </c>
      <c r="L137" s="68">
        <f>SUM(L138:L140)</f>
        <v>123315.5</v>
      </c>
      <c r="M137" s="68">
        <f>SUM(M138:M140)</f>
        <v>0</v>
      </c>
      <c r="N137" s="73">
        <f>O137+P137+Q137+R137</f>
        <v>288505.5</v>
      </c>
      <c r="O137" s="68">
        <f>SUM(O138:O140)</f>
        <v>0</v>
      </c>
      <c r="P137" s="68">
        <f>SUM(P138:P140)</f>
        <v>165190</v>
      </c>
      <c r="Q137" s="68">
        <f>SUM(Q138:Q140)</f>
        <v>123315.5</v>
      </c>
      <c r="R137" s="68">
        <f>SUM(R138:R140)</f>
        <v>0</v>
      </c>
      <c r="S137" s="43">
        <f>N137/D137*100</f>
        <v>49.268921210506647</v>
      </c>
      <c r="T137" s="37"/>
      <c r="U137" s="37"/>
    </row>
    <row r="138" spans="1:22" ht="76.5" x14ac:dyDescent="0.25">
      <c r="A138" s="48" t="s">
        <v>328</v>
      </c>
      <c r="B138" s="27" t="s">
        <v>299</v>
      </c>
      <c r="C138" s="34" t="s">
        <v>323</v>
      </c>
      <c r="D138" s="86">
        <f t="shared" ref="D138:D168" si="45">E138+F138+G138+H138</f>
        <v>44107.7</v>
      </c>
      <c r="E138" s="87"/>
      <c r="F138" s="88">
        <v>3321.5</v>
      </c>
      <c r="G138" s="88">
        <v>40786.199999999997</v>
      </c>
      <c r="H138" s="84"/>
      <c r="I138" s="86">
        <f t="shared" ref="I138:I168" si="46">J138+K138+L138+M138</f>
        <v>18641</v>
      </c>
      <c r="J138" s="84"/>
      <c r="K138" s="22">
        <v>1984.1</v>
      </c>
      <c r="L138" s="22">
        <v>16656.900000000001</v>
      </c>
      <c r="M138" s="84"/>
      <c r="N138" s="86">
        <f t="shared" ref="N138:N168" si="47">O138+P138+Q138+R138</f>
        <v>18641</v>
      </c>
      <c r="O138" s="22"/>
      <c r="P138" s="22">
        <v>1984.1</v>
      </c>
      <c r="Q138" s="22">
        <v>16656.900000000001</v>
      </c>
      <c r="R138" s="22"/>
      <c r="S138" s="43">
        <f>N138/D138*100</f>
        <v>42.262462109790356</v>
      </c>
      <c r="T138" s="37"/>
      <c r="U138" s="37"/>
    </row>
    <row r="139" spans="1:22" ht="76.5" x14ac:dyDescent="0.25">
      <c r="A139" s="48" t="s">
        <v>329</v>
      </c>
      <c r="B139" s="27" t="s">
        <v>300</v>
      </c>
      <c r="C139" s="34" t="s">
        <v>323</v>
      </c>
      <c r="D139" s="86">
        <f t="shared" si="45"/>
        <v>15344.1</v>
      </c>
      <c r="E139" s="87"/>
      <c r="F139" s="88">
        <v>15344.1</v>
      </c>
      <c r="G139" s="88"/>
      <c r="H139" s="84"/>
      <c r="I139" s="86">
        <f t="shared" si="46"/>
        <v>8542.9</v>
      </c>
      <c r="J139" s="84"/>
      <c r="K139" s="22">
        <v>8542.9</v>
      </c>
      <c r="L139" s="22"/>
      <c r="M139" s="84"/>
      <c r="N139" s="86">
        <f t="shared" si="47"/>
        <v>8542.9</v>
      </c>
      <c r="O139" s="22"/>
      <c r="P139" s="22">
        <v>8542.9</v>
      </c>
      <c r="Q139" s="22"/>
      <c r="R139" s="22"/>
      <c r="S139" s="43">
        <f t="shared" si="44"/>
        <v>55.675471353810259</v>
      </c>
      <c r="U139" s="37"/>
    </row>
    <row r="140" spans="1:22" ht="76.5" x14ac:dyDescent="0.25">
      <c r="A140" s="48"/>
      <c r="B140" s="27" t="s">
        <v>422</v>
      </c>
      <c r="C140" s="34" t="s">
        <v>323</v>
      </c>
      <c r="D140" s="70">
        <f>E140+F140+G140+H140</f>
        <v>526121.19999999995</v>
      </c>
      <c r="E140" s="81"/>
      <c r="F140" s="82">
        <v>354943.7</v>
      </c>
      <c r="G140" s="82">
        <v>132487.4</v>
      </c>
      <c r="H140" s="22">
        <v>38690.1</v>
      </c>
      <c r="I140" s="70">
        <f>J140+K140+L140+M140</f>
        <v>261321.60000000001</v>
      </c>
      <c r="J140" s="22"/>
      <c r="K140" s="22">
        <v>154663</v>
      </c>
      <c r="L140" s="22">
        <v>106658.6</v>
      </c>
      <c r="M140" s="22"/>
      <c r="N140" s="70">
        <f>O140+P140+Q140+R140</f>
        <v>261321.60000000001</v>
      </c>
      <c r="O140" s="22"/>
      <c r="P140" s="22">
        <v>154663</v>
      </c>
      <c r="Q140" s="22">
        <v>106658.6</v>
      </c>
      <c r="R140" s="22"/>
      <c r="S140" s="43">
        <f t="shared" si="44"/>
        <v>49.669467795633409</v>
      </c>
      <c r="U140" s="37"/>
    </row>
    <row r="141" spans="1:22" ht="89.25" x14ac:dyDescent="0.25">
      <c r="A141" s="72" t="s">
        <v>77</v>
      </c>
      <c r="B141" s="46" t="s">
        <v>56</v>
      </c>
      <c r="C141" s="33" t="s">
        <v>324</v>
      </c>
      <c r="D141" s="73">
        <f t="shared" si="45"/>
        <v>460850.8</v>
      </c>
      <c r="E141" s="21">
        <f>SUM(E142:E148)</f>
        <v>0</v>
      </c>
      <c r="F141" s="21">
        <f>SUM(F142:F148)</f>
        <v>398255.1</v>
      </c>
      <c r="G141" s="21">
        <f>SUM(G142:G148)</f>
        <v>60799.700000000004</v>
      </c>
      <c r="H141" s="21">
        <f>SUM(H142:H148)</f>
        <v>1796</v>
      </c>
      <c r="I141" s="73">
        <f t="shared" si="46"/>
        <v>279428.46000000002</v>
      </c>
      <c r="J141" s="21">
        <f>SUM(J142:J148)</f>
        <v>0</v>
      </c>
      <c r="K141" s="21">
        <f>SUM(K142:K148)</f>
        <v>205194.6</v>
      </c>
      <c r="L141" s="21">
        <f>SUM(L142:L148)</f>
        <v>74233.86</v>
      </c>
      <c r="M141" s="21">
        <f>SUM(M142:M148)</f>
        <v>0</v>
      </c>
      <c r="N141" s="73">
        <f t="shared" si="47"/>
        <v>279428.46000000002</v>
      </c>
      <c r="O141" s="21">
        <f>SUM(O142:O148)</f>
        <v>0</v>
      </c>
      <c r="P141" s="21">
        <f>SUM(P142:P148)</f>
        <v>205194.6</v>
      </c>
      <c r="Q141" s="21">
        <f>SUM(Q142:Q148)</f>
        <v>74233.86</v>
      </c>
      <c r="R141" s="21">
        <f>SUM(R142:R148)</f>
        <v>0</v>
      </c>
      <c r="S141" s="43">
        <f t="shared" si="44"/>
        <v>60.633172384641632</v>
      </c>
      <c r="U141" s="37"/>
    </row>
    <row r="142" spans="1:22" ht="76.5" x14ac:dyDescent="0.25">
      <c r="A142" s="48" t="s">
        <v>330</v>
      </c>
      <c r="B142" s="27" t="s">
        <v>301</v>
      </c>
      <c r="C142" s="34" t="s">
        <v>324</v>
      </c>
      <c r="D142" s="70">
        <f t="shared" si="45"/>
        <v>407050.9</v>
      </c>
      <c r="E142" s="22"/>
      <c r="F142" s="22">
        <v>366995.7</v>
      </c>
      <c r="G142" s="22">
        <v>38259.199999999997</v>
      </c>
      <c r="H142" s="22">
        <v>1796</v>
      </c>
      <c r="I142" s="70">
        <f t="shared" si="46"/>
        <v>260299.9</v>
      </c>
      <c r="J142" s="22"/>
      <c r="K142" s="22">
        <v>191603.8</v>
      </c>
      <c r="L142" s="22">
        <v>68696.100000000006</v>
      </c>
      <c r="M142" s="22">
        <v>0</v>
      </c>
      <c r="N142" s="70">
        <f t="shared" si="47"/>
        <v>260299.9</v>
      </c>
      <c r="O142" s="22"/>
      <c r="P142" s="22">
        <v>191603.8</v>
      </c>
      <c r="Q142" s="22">
        <v>68696.100000000006</v>
      </c>
      <c r="R142" s="82"/>
      <c r="S142" s="43">
        <f t="shared" si="44"/>
        <v>63.947751988756195</v>
      </c>
      <c r="U142" s="37"/>
    </row>
    <row r="143" spans="1:22" ht="76.5" x14ac:dyDescent="0.25">
      <c r="A143" s="48" t="s">
        <v>331</v>
      </c>
      <c r="B143" s="27" t="s">
        <v>302</v>
      </c>
      <c r="C143" s="34" t="s">
        <v>324</v>
      </c>
      <c r="D143" s="70">
        <f t="shared" si="45"/>
        <v>30957.599999999999</v>
      </c>
      <c r="E143" s="22"/>
      <c r="F143" s="22">
        <v>9053.7999999999993</v>
      </c>
      <c r="G143" s="22">
        <v>21903.8</v>
      </c>
      <c r="H143" s="22"/>
      <c r="I143" s="70">
        <f t="shared" si="46"/>
        <v>6395.8</v>
      </c>
      <c r="J143" s="22"/>
      <c r="K143" s="22">
        <v>1226</v>
      </c>
      <c r="L143" s="22">
        <v>5169.8</v>
      </c>
      <c r="M143" s="22"/>
      <c r="N143" s="70">
        <f t="shared" si="47"/>
        <v>6395.8</v>
      </c>
      <c r="O143" s="22"/>
      <c r="P143" s="22">
        <v>1226</v>
      </c>
      <c r="Q143" s="22">
        <v>5169.8</v>
      </c>
      <c r="R143" s="22"/>
      <c r="S143" s="43">
        <f t="shared" si="44"/>
        <v>20.659870274181465</v>
      </c>
      <c r="T143" s="37"/>
      <c r="U143" s="37"/>
    </row>
    <row r="144" spans="1:22" ht="76.5" x14ac:dyDescent="0.25">
      <c r="A144" s="48" t="s">
        <v>332</v>
      </c>
      <c r="B144" s="27" t="s">
        <v>303</v>
      </c>
      <c r="C144" s="34" t="s">
        <v>324</v>
      </c>
      <c r="D144" s="70">
        <f t="shared" si="45"/>
        <v>265.3</v>
      </c>
      <c r="E144" s="22"/>
      <c r="F144" s="22"/>
      <c r="G144" s="22">
        <v>265.3</v>
      </c>
      <c r="H144" s="22"/>
      <c r="I144" s="70">
        <f t="shared" si="46"/>
        <v>97.76</v>
      </c>
      <c r="J144" s="22"/>
      <c r="K144" s="22"/>
      <c r="L144" s="22">
        <v>97.76</v>
      </c>
      <c r="M144" s="22"/>
      <c r="N144" s="70">
        <f t="shared" si="47"/>
        <v>97.76</v>
      </c>
      <c r="O144" s="22"/>
      <c r="P144" s="22"/>
      <c r="Q144" s="22">
        <v>97.76</v>
      </c>
      <c r="R144" s="22"/>
      <c r="S144" s="43">
        <f t="shared" si="44"/>
        <v>36.848850358085187</v>
      </c>
      <c r="U144" s="37"/>
    </row>
    <row r="145" spans="1:21" ht="76.5" x14ac:dyDescent="0.25">
      <c r="A145" s="48" t="s">
        <v>333</v>
      </c>
      <c r="B145" s="27" t="s">
        <v>304</v>
      </c>
      <c r="C145" s="34" t="s">
        <v>324</v>
      </c>
      <c r="D145" s="70">
        <f t="shared" si="45"/>
        <v>1372.6</v>
      </c>
      <c r="E145" s="22"/>
      <c r="F145" s="22">
        <v>1169.3</v>
      </c>
      <c r="G145" s="22">
        <v>203.3</v>
      </c>
      <c r="H145" s="22"/>
      <c r="I145" s="70">
        <f t="shared" si="46"/>
        <v>800.40000000000009</v>
      </c>
      <c r="J145" s="22"/>
      <c r="K145" s="22">
        <v>642.6</v>
      </c>
      <c r="L145" s="22">
        <v>157.80000000000001</v>
      </c>
      <c r="M145" s="22"/>
      <c r="N145" s="70">
        <f t="shared" si="47"/>
        <v>800.40000000000009</v>
      </c>
      <c r="O145" s="22"/>
      <c r="P145" s="22">
        <v>642.6</v>
      </c>
      <c r="Q145" s="22">
        <v>157.80000000000001</v>
      </c>
      <c r="R145" s="22"/>
      <c r="S145" s="43">
        <f t="shared" si="44"/>
        <v>58.312691242896705</v>
      </c>
      <c r="T145" s="10"/>
      <c r="U145" s="37"/>
    </row>
    <row r="146" spans="1:21" ht="76.5" x14ac:dyDescent="0.25">
      <c r="A146" s="48" t="s">
        <v>334</v>
      </c>
      <c r="B146" s="27" t="s">
        <v>305</v>
      </c>
      <c r="C146" s="34" t="s">
        <v>324</v>
      </c>
      <c r="D146" s="70">
        <f t="shared" si="45"/>
        <v>20811.3</v>
      </c>
      <c r="E146" s="22"/>
      <c r="F146" s="22">
        <v>20811.3</v>
      </c>
      <c r="G146" s="22"/>
      <c r="H146" s="22"/>
      <c r="I146" s="70">
        <f t="shared" si="46"/>
        <v>11602.2</v>
      </c>
      <c r="J146" s="22"/>
      <c r="K146" s="22">
        <v>11602.2</v>
      </c>
      <c r="L146" s="22"/>
      <c r="M146" s="22"/>
      <c r="N146" s="70">
        <f t="shared" si="47"/>
        <v>11602.2</v>
      </c>
      <c r="O146" s="22"/>
      <c r="P146" s="22">
        <v>11602.2</v>
      </c>
      <c r="Q146" s="22"/>
      <c r="R146" s="22"/>
      <c r="S146" s="43">
        <f t="shared" si="44"/>
        <v>55.74952069308501</v>
      </c>
      <c r="U146" s="37"/>
    </row>
    <row r="147" spans="1:21" ht="76.5" x14ac:dyDescent="0.25">
      <c r="A147" s="48" t="s">
        <v>335</v>
      </c>
      <c r="B147" s="27" t="s">
        <v>423</v>
      </c>
      <c r="C147" s="34" t="s">
        <v>324</v>
      </c>
      <c r="D147" s="70">
        <f t="shared" si="45"/>
        <v>132</v>
      </c>
      <c r="E147" s="22"/>
      <c r="F147" s="22">
        <v>120</v>
      </c>
      <c r="G147" s="22">
        <v>12</v>
      </c>
      <c r="H147" s="22"/>
      <c r="I147" s="70">
        <f t="shared" si="46"/>
        <v>132</v>
      </c>
      <c r="J147" s="22"/>
      <c r="K147" s="22">
        <v>120</v>
      </c>
      <c r="L147" s="22">
        <v>12</v>
      </c>
      <c r="M147" s="22"/>
      <c r="N147" s="70">
        <f t="shared" si="47"/>
        <v>132</v>
      </c>
      <c r="O147" s="22"/>
      <c r="P147" s="22">
        <v>120</v>
      </c>
      <c r="Q147" s="22">
        <v>12</v>
      </c>
      <c r="R147" s="22"/>
      <c r="S147" s="43">
        <f t="shared" si="44"/>
        <v>100</v>
      </c>
      <c r="U147" s="37"/>
    </row>
    <row r="148" spans="1:21" ht="76.5" x14ac:dyDescent="0.25">
      <c r="A148" s="48" t="s">
        <v>336</v>
      </c>
      <c r="B148" s="27" t="s">
        <v>306</v>
      </c>
      <c r="C148" s="34" t="s">
        <v>324</v>
      </c>
      <c r="D148" s="70">
        <f t="shared" si="45"/>
        <v>261.10000000000002</v>
      </c>
      <c r="E148" s="22"/>
      <c r="F148" s="22">
        <v>105</v>
      </c>
      <c r="G148" s="22">
        <v>156.1</v>
      </c>
      <c r="H148" s="22"/>
      <c r="I148" s="70">
        <f t="shared" si="46"/>
        <v>100.4</v>
      </c>
      <c r="J148" s="22"/>
      <c r="K148" s="22"/>
      <c r="L148" s="22">
        <v>100.4</v>
      </c>
      <c r="M148" s="22"/>
      <c r="N148" s="70">
        <f t="shared" si="47"/>
        <v>100.4</v>
      </c>
      <c r="O148" s="22"/>
      <c r="P148" s="22"/>
      <c r="Q148" s="22">
        <v>100.4</v>
      </c>
      <c r="R148" s="22"/>
      <c r="S148" s="43">
        <f t="shared" si="44"/>
        <v>38.452700114898505</v>
      </c>
      <c r="U148" s="37"/>
    </row>
    <row r="149" spans="1:21" ht="101.25" customHeight="1" x14ac:dyDescent="0.25">
      <c r="A149" s="72" t="s">
        <v>78</v>
      </c>
      <c r="B149" s="46" t="s">
        <v>57</v>
      </c>
      <c r="C149" s="33" t="s">
        <v>325</v>
      </c>
      <c r="D149" s="73">
        <f t="shared" si="45"/>
        <v>231436.3</v>
      </c>
      <c r="E149" s="21">
        <f>SUM(E150:E152)</f>
        <v>0</v>
      </c>
      <c r="F149" s="21">
        <f>SUM(F150:F152)</f>
        <v>2080.4</v>
      </c>
      <c r="G149" s="21">
        <f>SUM(G150:G152)</f>
        <v>226107.3</v>
      </c>
      <c r="H149" s="21">
        <f>SUM(H150:H152)</f>
        <v>3248.6</v>
      </c>
      <c r="I149" s="73">
        <f t="shared" si="46"/>
        <v>75542.84</v>
      </c>
      <c r="J149" s="21">
        <f>SUM(J150:J152)</f>
        <v>0</v>
      </c>
      <c r="K149" s="21">
        <f>SUM(K150:K152)</f>
        <v>0</v>
      </c>
      <c r="L149" s="21">
        <f>SUM(L150:L152)</f>
        <v>75542.84</v>
      </c>
      <c r="M149" s="21">
        <f>SUM(M150:M152)</f>
        <v>0</v>
      </c>
      <c r="N149" s="73">
        <f t="shared" si="47"/>
        <v>75542.84</v>
      </c>
      <c r="O149" s="21">
        <f>SUM(O150:O152)</f>
        <v>0</v>
      </c>
      <c r="P149" s="21">
        <f>SUM(P150:P152)</f>
        <v>0</v>
      </c>
      <c r="Q149" s="21">
        <f>SUM(Q150:Q152)</f>
        <v>75542.84</v>
      </c>
      <c r="R149" s="21">
        <f>SUM(R150:R152)</f>
        <v>0</v>
      </c>
      <c r="S149" s="44">
        <f t="shared" si="44"/>
        <v>32.640877857103661</v>
      </c>
      <c r="U149" s="37"/>
    </row>
    <row r="150" spans="1:21" ht="76.5" x14ac:dyDescent="0.25">
      <c r="A150" s="48" t="s">
        <v>337</v>
      </c>
      <c r="B150" s="27" t="s">
        <v>307</v>
      </c>
      <c r="C150" s="34" t="s">
        <v>325</v>
      </c>
      <c r="D150" s="70">
        <f t="shared" si="45"/>
        <v>139449.1</v>
      </c>
      <c r="E150" s="22"/>
      <c r="F150" s="22"/>
      <c r="G150" s="22">
        <v>136200.5</v>
      </c>
      <c r="H150" s="22">
        <v>3248.6</v>
      </c>
      <c r="I150" s="70">
        <f t="shared" si="46"/>
        <v>70771.62</v>
      </c>
      <c r="J150" s="22"/>
      <c r="K150" s="22"/>
      <c r="L150" s="22">
        <v>70771.62</v>
      </c>
      <c r="M150" s="22">
        <v>0</v>
      </c>
      <c r="N150" s="70">
        <f t="shared" si="47"/>
        <v>70771.62</v>
      </c>
      <c r="O150" s="22"/>
      <c r="P150" s="22"/>
      <c r="Q150" s="22">
        <v>70771.62</v>
      </c>
      <c r="R150" s="22">
        <v>0</v>
      </c>
      <c r="S150" s="43">
        <f t="shared" si="44"/>
        <v>50.750861783977086</v>
      </c>
      <c r="U150" s="37"/>
    </row>
    <row r="151" spans="1:21" ht="76.5" x14ac:dyDescent="0.25">
      <c r="A151" s="48" t="s">
        <v>338</v>
      </c>
      <c r="B151" s="27" t="s">
        <v>308</v>
      </c>
      <c r="C151" s="34" t="s">
        <v>325</v>
      </c>
      <c r="D151" s="70">
        <f t="shared" si="45"/>
        <v>91811.199999999997</v>
      </c>
      <c r="E151" s="22"/>
      <c r="F151" s="22">
        <v>2080.4</v>
      </c>
      <c r="G151" s="22">
        <v>89730.8</v>
      </c>
      <c r="H151" s="22"/>
      <c r="I151" s="70">
        <f t="shared" si="46"/>
        <v>4717.45</v>
      </c>
      <c r="J151" s="22"/>
      <c r="K151" s="22"/>
      <c r="L151" s="22">
        <v>4717.45</v>
      </c>
      <c r="M151" s="22"/>
      <c r="N151" s="70">
        <f t="shared" si="47"/>
        <v>4717.45</v>
      </c>
      <c r="O151" s="22"/>
      <c r="P151" s="22"/>
      <c r="Q151" s="22">
        <v>4717.45</v>
      </c>
      <c r="R151" s="22"/>
      <c r="S151" s="43">
        <f t="shared" si="44"/>
        <v>5.1382075389494961</v>
      </c>
      <c r="T151" s="41"/>
      <c r="U151" s="37"/>
    </row>
    <row r="152" spans="1:21" ht="76.5" x14ac:dyDescent="0.25">
      <c r="A152" s="48" t="s">
        <v>339</v>
      </c>
      <c r="B152" s="27" t="s">
        <v>309</v>
      </c>
      <c r="C152" s="34" t="s">
        <v>325</v>
      </c>
      <c r="D152" s="70">
        <f t="shared" si="45"/>
        <v>176</v>
      </c>
      <c r="E152" s="22"/>
      <c r="F152" s="22"/>
      <c r="G152" s="84">
        <v>176</v>
      </c>
      <c r="H152" s="22"/>
      <c r="I152" s="70">
        <f t="shared" si="46"/>
        <v>53.77</v>
      </c>
      <c r="J152" s="22"/>
      <c r="K152" s="22"/>
      <c r="L152" s="22">
        <v>53.77</v>
      </c>
      <c r="M152" s="22"/>
      <c r="N152" s="70">
        <f t="shared" si="47"/>
        <v>53.77</v>
      </c>
      <c r="O152" s="22"/>
      <c r="P152" s="22"/>
      <c r="Q152" s="22">
        <v>53.77</v>
      </c>
      <c r="R152" s="22"/>
      <c r="S152" s="43">
        <f t="shared" si="44"/>
        <v>30.551136363636367</v>
      </c>
      <c r="U152" s="37"/>
    </row>
    <row r="153" spans="1:21" ht="138.75" customHeight="1" x14ac:dyDescent="0.25">
      <c r="A153" s="72" t="s">
        <v>79</v>
      </c>
      <c r="B153" s="46" t="s">
        <v>58</v>
      </c>
      <c r="C153" s="33" t="s">
        <v>326</v>
      </c>
      <c r="D153" s="73">
        <f>E153+F153+G153+H153</f>
        <v>56672.2</v>
      </c>
      <c r="E153" s="21">
        <f>SUM(E154:E163)</f>
        <v>929.5</v>
      </c>
      <c r="F153" s="21">
        <f>SUM(F154:F163)</f>
        <v>55742.7</v>
      </c>
      <c r="G153" s="21">
        <f>SUM(G154:G163)</f>
        <v>0</v>
      </c>
      <c r="H153" s="21">
        <f>SUM(H154:H163)</f>
        <v>0</v>
      </c>
      <c r="I153" s="73">
        <f t="shared" si="46"/>
        <v>37063.659999999996</v>
      </c>
      <c r="J153" s="21">
        <f>SUM(J154:J163)</f>
        <v>77.56</v>
      </c>
      <c r="K153" s="21">
        <f>SUM(K154:K163)</f>
        <v>36986.1</v>
      </c>
      <c r="L153" s="21">
        <f>SUM(L154:L163)</f>
        <v>0</v>
      </c>
      <c r="M153" s="21">
        <f>SUM(M154:M163)</f>
        <v>0</v>
      </c>
      <c r="N153" s="73">
        <f t="shared" si="47"/>
        <v>37063.659999999996</v>
      </c>
      <c r="O153" s="21">
        <f>SUM(O154:O163)</f>
        <v>77.56</v>
      </c>
      <c r="P153" s="21">
        <f>SUM(P154:P163)</f>
        <v>36986.1</v>
      </c>
      <c r="Q153" s="21">
        <f>SUM(Q154:Q163)</f>
        <v>0</v>
      </c>
      <c r="R153" s="21">
        <f>SUM(R154:R163)</f>
        <v>0</v>
      </c>
      <c r="S153" s="43">
        <f t="shared" si="44"/>
        <v>65.400072698783532</v>
      </c>
      <c r="U153" s="37"/>
    </row>
    <row r="154" spans="1:21" ht="123.75" customHeight="1" x14ac:dyDescent="0.25">
      <c r="A154" s="48" t="s">
        <v>340</v>
      </c>
      <c r="B154" s="27" t="s">
        <v>314</v>
      </c>
      <c r="C154" s="34" t="s">
        <v>326</v>
      </c>
      <c r="D154" s="70">
        <f t="shared" si="45"/>
        <v>21239.3</v>
      </c>
      <c r="E154" s="22"/>
      <c r="F154" s="22">
        <v>21239.3</v>
      </c>
      <c r="G154" s="22"/>
      <c r="H154" s="22"/>
      <c r="I154" s="70">
        <f t="shared" si="46"/>
        <v>10457.209999999999</v>
      </c>
      <c r="J154" s="22"/>
      <c r="K154" s="22">
        <v>10457.209999999999</v>
      </c>
      <c r="L154" s="22"/>
      <c r="M154" s="22"/>
      <c r="N154" s="70">
        <f t="shared" si="47"/>
        <v>10457.209999999999</v>
      </c>
      <c r="O154" s="22"/>
      <c r="P154" s="22">
        <v>10457.209999999999</v>
      </c>
      <c r="Q154" s="22"/>
      <c r="R154" s="22"/>
      <c r="S154" s="43">
        <f t="shared" si="44"/>
        <v>49.23519136694712</v>
      </c>
      <c r="T154" s="37"/>
      <c r="U154" s="37"/>
    </row>
    <row r="155" spans="1:21" ht="168.75" customHeight="1" x14ac:dyDescent="0.25">
      <c r="A155" s="48" t="s">
        <v>341</v>
      </c>
      <c r="B155" s="27" t="s">
        <v>315</v>
      </c>
      <c r="C155" s="34" t="s">
        <v>326</v>
      </c>
      <c r="D155" s="70">
        <f t="shared" si="45"/>
        <v>644.6</v>
      </c>
      <c r="E155" s="22"/>
      <c r="F155" s="22">
        <v>644.6</v>
      </c>
      <c r="G155" s="22"/>
      <c r="H155" s="22"/>
      <c r="I155" s="70">
        <f t="shared" si="46"/>
        <v>280.07</v>
      </c>
      <c r="J155" s="22"/>
      <c r="K155" s="22">
        <v>280.07</v>
      </c>
      <c r="L155" s="22"/>
      <c r="M155" s="22"/>
      <c r="N155" s="70">
        <f t="shared" si="47"/>
        <v>280.07</v>
      </c>
      <c r="O155" s="22"/>
      <c r="P155" s="22">
        <v>280.07</v>
      </c>
      <c r="Q155" s="22"/>
      <c r="R155" s="22"/>
      <c r="S155" s="43">
        <f t="shared" si="44"/>
        <v>43.448650325783426</v>
      </c>
      <c r="T155" s="41"/>
      <c r="U155" s="37"/>
    </row>
    <row r="156" spans="1:21" ht="114.75" x14ac:dyDescent="0.25">
      <c r="A156" s="48" t="s">
        <v>342</v>
      </c>
      <c r="B156" s="27" t="s">
        <v>316</v>
      </c>
      <c r="C156" s="34" t="s">
        <v>326</v>
      </c>
      <c r="D156" s="70">
        <f t="shared" si="45"/>
        <v>693.3</v>
      </c>
      <c r="E156" s="22"/>
      <c r="F156" s="22">
        <v>693.3</v>
      </c>
      <c r="G156" s="22"/>
      <c r="H156" s="22"/>
      <c r="I156" s="70">
        <f t="shared" si="46"/>
        <v>78.39</v>
      </c>
      <c r="J156" s="22"/>
      <c r="K156" s="22">
        <v>78.39</v>
      </c>
      <c r="L156" s="22"/>
      <c r="M156" s="22"/>
      <c r="N156" s="70">
        <f t="shared" si="47"/>
        <v>78.39</v>
      </c>
      <c r="O156" s="22"/>
      <c r="P156" s="22">
        <v>78.39</v>
      </c>
      <c r="Q156" s="22"/>
      <c r="R156" s="22"/>
      <c r="S156" s="43">
        <f t="shared" si="44"/>
        <v>11.306793595845956</v>
      </c>
      <c r="T156" s="10"/>
      <c r="U156" s="37"/>
    </row>
    <row r="157" spans="1:21" ht="114.75" x14ac:dyDescent="0.25">
      <c r="A157" s="48" t="s">
        <v>343</v>
      </c>
      <c r="B157" s="27" t="s">
        <v>317</v>
      </c>
      <c r="C157" s="34" t="s">
        <v>326</v>
      </c>
      <c r="D157" s="70">
        <f t="shared" si="45"/>
        <v>9635.5</v>
      </c>
      <c r="E157" s="22"/>
      <c r="F157" s="22">
        <v>9635.5</v>
      </c>
      <c r="G157" s="22"/>
      <c r="H157" s="22"/>
      <c r="I157" s="70">
        <f t="shared" si="46"/>
        <v>4891.46</v>
      </c>
      <c r="J157" s="22"/>
      <c r="K157" s="22">
        <v>4891.46</v>
      </c>
      <c r="L157" s="22"/>
      <c r="M157" s="22"/>
      <c r="N157" s="70">
        <f t="shared" si="47"/>
        <v>4891.46</v>
      </c>
      <c r="O157" s="22"/>
      <c r="P157" s="22">
        <v>4891.46</v>
      </c>
      <c r="Q157" s="22"/>
      <c r="R157" s="22"/>
      <c r="S157" s="43">
        <f t="shared" si="44"/>
        <v>50.764983654195426</v>
      </c>
      <c r="T157" s="10"/>
      <c r="U157" s="37"/>
    </row>
    <row r="158" spans="1:21" ht="114.75" x14ac:dyDescent="0.25">
      <c r="A158" s="48" t="s">
        <v>344</v>
      </c>
      <c r="B158" s="27" t="s">
        <v>318</v>
      </c>
      <c r="C158" s="34" t="s">
        <v>326</v>
      </c>
      <c r="D158" s="70">
        <f t="shared" si="45"/>
        <v>409.5</v>
      </c>
      <c r="E158" s="22">
        <v>409.5</v>
      </c>
      <c r="F158" s="22">
        <v>0</v>
      </c>
      <c r="G158" s="22"/>
      <c r="H158" s="22"/>
      <c r="I158" s="70">
        <f t="shared" si="46"/>
        <v>77.56</v>
      </c>
      <c r="J158" s="22">
        <v>77.56</v>
      </c>
      <c r="K158" s="22"/>
      <c r="L158" s="22"/>
      <c r="M158" s="22"/>
      <c r="N158" s="70">
        <f t="shared" si="47"/>
        <v>77.56</v>
      </c>
      <c r="O158" s="22">
        <v>77.56</v>
      </c>
      <c r="P158" s="22"/>
      <c r="Q158" s="22"/>
      <c r="R158" s="22"/>
      <c r="S158" s="43">
        <f t="shared" si="44"/>
        <v>18.94017094017094</v>
      </c>
      <c r="T158" s="41"/>
      <c r="U158" s="37"/>
    </row>
    <row r="159" spans="1:21" ht="114.75" x14ac:dyDescent="0.25">
      <c r="A159" s="48" t="s">
        <v>345</v>
      </c>
      <c r="B159" s="27" t="s">
        <v>319</v>
      </c>
      <c r="C159" s="34" t="s">
        <v>326</v>
      </c>
      <c r="D159" s="70">
        <f t="shared" si="45"/>
        <v>21158.9</v>
      </c>
      <c r="E159" s="22">
        <v>520</v>
      </c>
      <c r="F159" s="22">
        <v>20638.900000000001</v>
      </c>
      <c r="G159" s="22"/>
      <c r="H159" s="22"/>
      <c r="I159" s="70">
        <f t="shared" si="46"/>
        <v>19630.97</v>
      </c>
      <c r="J159" s="22"/>
      <c r="K159" s="22">
        <v>19630.97</v>
      </c>
      <c r="L159" s="22"/>
      <c r="M159" s="22"/>
      <c r="N159" s="70">
        <f t="shared" si="47"/>
        <v>19630.97</v>
      </c>
      <c r="O159" s="22"/>
      <c r="P159" s="22">
        <v>19630.97</v>
      </c>
      <c r="Q159" s="22"/>
      <c r="R159" s="22"/>
      <c r="S159" s="43">
        <f t="shared" si="44"/>
        <v>92.778783396112274</v>
      </c>
      <c r="T159" s="39"/>
      <c r="U159" s="37"/>
    </row>
    <row r="160" spans="1:21" ht="114.75" x14ac:dyDescent="0.25">
      <c r="A160" s="48" t="s">
        <v>346</v>
      </c>
      <c r="B160" s="27" t="s">
        <v>320</v>
      </c>
      <c r="C160" s="34" t="s">
        <v>326</v>
      </c>
      <c r="D160" s="70">
        <f t="shared" si="45"/>
        <v>100</v>
      </c>
      <c r="E160" s="22"/>
      <c r="F160" s="22">
        <v>100</v>
      </c>
      <c r="G160" s="22"/>
      <c r="H160" s="22"/>
      <c r="I160" s="70">
        <f t="shared" si="46"/>
        <v>50</v>
      </c>
      <c r="J160" s="22"/>
      <c r="K160" s="22">
        <v>50</v>
      </c>
      <c r="L160" s="22"/>
      <c r="M160" s="22"/>
      <c r="N160" s="70">
        <f t="shared" si="47"/>
        <v>50</v>
      </c>
      <c r="O160" s="22"/>
      <c r="P160" s="22">
        <v>50</v>
      </c>
      <c r="Q160" s="22"/>
      <c r="R160" s="22"/>
      <c r="S160" s="43">
        <f t="shared" si="44"/>
        <v>50</v>
      </c>
      <c r="U160" s="37"/>
    </row>
    <row r="161" spans="1:21" ht="114.75" x14ac:dyDescent="0.25">
      <c r="A161" s="48" t="s">
        <v>347</v>
      </c>
      <c r="B161" s="27" t="s">
        <v>321</v>
      </c>
      <c r="C161" s="34" t="s">
        <v>326</v>
      </c>
      <c r="D161" s="70">
        <f t="shared" si="45"/>
        <v>2010.6</v>
      </c>
      <c r="E161" s="22"/>
      <c r="F161" s="22">
        <v>2010.6</v>
      </c>
      <c r="G161" s="22"/>
      <c r="H161" s="22"/>
      <c r="I161" s="70">
        <f t="shared" si="46"/>
        <v>1340.4</v>
      </c>
      <c r="J161" s="22"/>
      <c r="K161" s="22">
        <v>1340.4</v>
      </c>
      <c r="L161" s="22"/>
      <c r="M161" s="22"/>
      <c r="N161" s="70">
        <f t="shared" si="47"/>
        <v>1340.4</v>
      </c>
      <c r="O161" s="22"/>
      <c r="P161" s="22">
        <v>1340.4</v>
      </c>
      <c r="Q161" s="22"/>
      <c r="R161" s="22"/>
      <c r="S161" s="43">
        <f t="shared" si="44"/>
        <v>66.666666666666671</v>
      </c>
      <c r="U161" s="37"/>
    </row>
    <row r="162" spans="1:21" ht="111.75" customHeight="1" x14ac:dyDescent="0.25">
      <c r="A162" s="48" t="s">
        <v>348</v>
      </c>
      <c r="B162" s="27" t="s">
        <v>410</v>
      </c>
      <c r="C162" s="34" t="s">
        <v>326</v>
      </c>
      <c r="D162" s="70">
        <f>E162+F162+G162+H162</f>
        <v>750</v>
      </c>
      <c r="E162" s="22"/>
      <c r="F162" s="22">
        <v>750</v>
      </c>
      <c r="G162" s="22"/>
      <c r="H162" s="22"/>
      <c r="I162" s="70">
        <f t="shared" si="46"/>
        <v>257.60000000000002</v>
      </c>
      <c r="J162" s="22"/>
      <c r="K162" s="22">
        <v>257.60000000000002</v>
      </c>
      <c r="L162" s="22"/>
      <c r="M162" s="22"/>
      <c r="N162" s="70">
        <f t="shared" si="47"/>
        <v>257.60000000000002</v>
      </c>
      <c r="O162" s="22"/>
      <c r="P162" s="22">
        <v>257.60000000000002</v>
      </c>
      <c r="Q162" s="22"/>
      <c r="R162" s="22"/>
      <c r="S162" s="43">
        <f t="shared" si="44"/>
        <v>34.346666666666671</v>
      </c>
      <c r="T162" s="10"/>
      <c r="U162" s="37"/>
    </row>
    <row r="163" spans="1:21" ht="120.75" customHeight="1" x14ac:dyDescent="0.25">
      <c r="A163" s="48"/>
      <c r="B163" s="27" t="s">
        <v>424</v>
      </c>
      <c r="C163" s="34" t="s">
        <v>326</v>
      </c>
      <c r="D163" s="70">
        <f>E163+F163+G163+H163</f>
        <v>30.5</v>
      </c>
      <c r="E163" s="22"/>
      <c r="F163" s="22">
        <v>30.5</v>
      </c>
      <c r="G163" s="22"/>
      <c r="H163" s="22"/>
      <c r="I163" s="70">
        <f t="shared" si="46"/>
        <v>0</v>
      </c>
      <c r="J163" s="22"/>
      <c r="K163" s="22">
        <v>0</v>
      </c>
      <c r="L163" s="22"/>
      <c r="M163" s="22"/>
      <c r="N163" s="70">
        <f t="shared" si="47"/>
        <v>0</v>
      </c>
      <c r="O163" s="22"/>
      <c r="P163" s="22">
        <v>0</v>
      </c>
      <c r="Q163" s="22"/>
      <c r="R163" s="22"/>
      <c r="S163" s="43">
        <f t="shared" si="44"/>
        <v>0</v>
      </c>
      <c r="T163" s="10"/>
      <c r="U163" s="37"/>
    </row>
    <row r="164" spans="1:21" ht="117.75" customHeight="1" x14ac:dyDescent="0.25">
      <c r="A164" s="72" t="s">
        <v>80</v>
      </c>
      <c r="B164" s="46" t="s">
        <v>59</v>
      </c>
      <c r="C164" s="33" t="s">
        <v>327</v>
      </c>
      <c r="D164" s="73">
        <f>E164+F164+G164+H164</f>
        <v>34282.300000000003</v>
      </c>
      <c r="E164" s="21">
        <f>SUM(E165:E168)</f>
        <v>0</v>
      </c>
      <c r="F164" s="21">
        <f>SUM(F165:F168)</f>
        <v>7157.8</v>
      </c>
      <c r="G164" s="21">
        <f>SUM(G165:G168)</f>
        <v>20839.600000000002</v>
      </c>
      <c r="H164" s="21">
        <f>SUM(H165:H168)</f>
        <v>6284.9</v>
      </c>
      <c r="I164" s="73">
        <f t="shared" si="46"/>
        <v>17436.579999999998</v>
      </c>
      <c r="J164" s="21">
        <f>SUM(J165:J168)</f>
        <v>0</v>
      </c>
      <c r="K164" s="21">
        <f>SUM(K165:K168)</f>
        <v>2726.8</v>
      </c>
      <c r="L164" s="21">
        <f>SUM(L165:L168)</f>
        <v>12622.179999999998</v>
      </c>
      <c r="M164" s="21">
        <f>SUM(M165:M168)</f>
        <v>2087.6</v>
      </c>
      <c r="N164" s="73">
        <f t="shared" si="47"/>
        <v>17436.579999999998</v>
      </c>
      <c r="O164" s="21">
        <f>SUM(O165:O168)</f>
        <v>0</v>
      </c>
      <c r="P164" s="21">
        <f>SUM(P165:P168)</f>
        <v>2726.8</v>
      </c>
      <c r="Q164" s="21">
        <f>SUM(Q165:Q168)</f>
        <v>12622.179999999998</v>
      </c>
      <c r="R164" s="21">
        <f>SUM(R165:R168)</f>
        <v>2087.6</v>
      </c>
      <c r="S164" s="43">
        <f t="shared" si="44"/>
        <v>50.861756649933042</v>
      </c>
      <c r="U164" s="37"/>
    </row>
    <row r="165" spans="1:21" ht="102" x14ac:dyDescent="0.25">
      <c r="A165" s="48" t="s">
        <v>349</v>
      </c>
      <c r="B165" s="27" t="s">
        <v>310</v>
      </c>
      <c r="C165" s="34" t="s">
        <v>327</v>
      </c>
      <c r="D165" s="70">
        <f>E165+F165+G165+H165</f>
        <v>1596.1</v>
      </c>
      <c r="E165" s="22"/>
      <c r="F165" s="22"/>
      <c r="G165" s="22">
        <v>1596.1</v>
      </c>
      <c r="H165" s="22"/>
      <c r="I165" s="70">
        <f t="shared" si="46"/>
        <v>1238.72</v>
      </c>
      <c r="J165" s="22"/>
      <c r="K165" s="22"/>
      <c r="L165" s="22">
        <v>1238.72</v>
      </c>
      <c r="M165" s="22"/>
      <c r="N165" s="70">
        <f t="shared" si="47"/>
        <v>1238.72</v>
      </c>
      <c r="O165" s="22"/>
      <c r="P165" s="22"/>
      <c r="Q165" s="22">
        <v>1238.72</v>
      </c>
      <c r="R165" s="22"/>
      <c r="S165" s="43">
        <f t="shared" si="44"/>
        <v>77.609172357621716</v>
      </c>
      <c r="U165" s="37"/>
    </row>
    <row r="166" spans="1:21" ht="102" x14ac:dyDescent="0.25">
      <c r="A166" s="48" t="s">
        <v>350</v>
      </c>
      <c r="B166" s="27" t="s">
        <v>311</v>
      </c>
      <c r="C166" s="34" t="s">
        <v>327</v>
      </c>
      <c r="D166" s="70">
        <f t="shared" si="45"/>
        <v>20981.199999999997</v>
      </c>
      <c r="E166" s="22"/>
      <c r="F166" s="22">
        <v>5819.8</v>
      </c>
      <c r="G166" s="22">
        <v>8876.5</v>
      </c>
      <c r="H166" s="22">
        <v>6284.9</v>
      </c>
      <c r="I166" s="70">
        <f t="shared" si="46"/>
        <v>13327.9</v>
      </c>
      <c r="J166" s="22"/>
      <c r="K166" s="22">
        <v>1559.8</v>
      </c>
      <c r="L166" s="22">
        <v>9680.5</v>
      </c>
      <c r="M166" s="22">
        <v>2087.6</v>
      </c>
      <c r="N166" s="70">
        <f t="shared" si="47"/>
        <v>13327.9</v>
      </c>
      <c r="O166" s="22"/>
      <c r="P166" s="22">
        <v>1559.8</v>
      </c>
      <c r="Q166" s="22">
        <v>9680.5</v>
      </c>
      <c r="R166" s="22">
        <v>2087.6</v>
      </c>
      <c r="S166" s="43">
        <f t="shared" si="44"/>
        <v>63.523058738299056</v>
      </c>
      <c r="U166" s="37"/>
    </row>
    <row r="167" spans="1:21" ht="102" x14ac:dyDescent="0.25">
      <c r="A167" s="48" t="s">
        <v>351</v>
      </c>
      <c r="B167" s="27" t="s">
        <v>312</v>
      </c>
      <c r="C167" s="34" t="s">
        <v>327</v>
      </c>
      <c r="D167" s="70">
        <f t="shared" si="45"/>
        <v>10329.200000000001</v>
      </c>
      <c r="E167" s="22"/>
      <c r="F167" s="22"/>
      <c r="G167" s="22">
        <v>10329.200000000001</v>
      </c>
      <c r="H167" s="22"/>
      <c r="I167" s="70">
        <f t="shared" si="46"/>
        <v>1665.16</v>
      </c>
      <c r="J167" s="22"/>
      <c r="K167" s="22"/>
      <c r="L167" s="22">
        <v>1665.16</v>
      </c>
      <c r="M167" s="22"/>
      <c r="N167" s="70">
        <f t="shared" si="47"/>
        <v>1665.16</v>
      </c>
      <c r="O167" s="22"/>
      <c r="P167" s="22"/>
      <c r="Q167" s="22">
        <v>1665.16</v>
      </c>
      <c r="R167" s="22"/>
      <c r="S167" s="43">
        <f t="shared" si="44"/>
        <v>16.120899972892381</v>
      </c>
      <c r="U167" s="37"/>
    </row>
    <row r="168" spans="1:21" ht="102" x14ac:dyDescent="0.25">
      <c r="A168" s="48" t="s">
        <v>352</v>
      </c>
      <c r="B168" s="27" t="s">
        <v>313</v>
      </c>
      <c r="C168" s="34" t="s">
        <v>327</v>
      </c>
      <c r="D168" s="70">
        <f t="shared" si="45"/>
        <v>1375.8</v>
      </c>
      <c r="E168" s="22"/>
      <c r="F168" s="22">
        <v>1338</v>
      </c>
      <c r="G168" s="22">
        <v>37.799999999999997</v>
      </c>
      <c r="H168" s="22"/>
      <c r="I168" s="70">
        <f t="shared" si="46"/>
        <v>1204.8</v>
      </c>
      <c r="J168" s="22"/>
      <c r="K168" s="22">
        <v>1167</v>
      </c>
      <c r="L168" s="22">
        <v>37.799999999999997</v>
      </c>
      <c r="M168" s="22"/>
      <c r="N168" s="70">
        <f t="shared" si="47"/>
        <v>1204.8</v>
      </c>
      <c r="O168" s="22"/>
      <c r="P168" s="22">
        <v>1167</v>
      </c>
      <c r="Q168" s="22">
        <v>37.799999999999997</v>
      </c>
      <c r="R168" s="22"/>
      <c r="S168" s="43">
        <f t="shared" si="44"/>
        <v>87.570867858700396</v>
      </c>
      <c r="U168" s="37"/>
    </row>
    <row r="169" spans="1:21" ht="52.5" customHeight="1" x14ac:dyDescent="0.25">
      <c r="A169" s="36">
        <v>9</v>
      </c>
      <c r="B169" s="23" t="s">
        <v>60</v>
      </c>
      <c r="C169" s="32" t="s">
        <v>61</v>
      </c>
      <c r="D169" s="18">
        <f t="shared" ref="D169:D192" si="48">E169+F169+G169+H169</f>
        <v>7704.54</v>
      </c>
      <c r="E169" s="19"/>
      <c r="F169" s="19">
        <f>F170</f>
        <v>7003.01</v>
      </c>
      <c r="G169" s="19">
        <f>G170</f>
        <v>701.53</v>
      </c>
      <c r="H169" s="19"/>
      <c r="I169" s="19">
        <f>I170</f>
        <v>0.55000000000000004</v>
      </c>
      <c r="J169" s="19"/>
      <c r="K169" s="19">
        <f>K170</f>
        <v>0</v>
      </c>
      <c r="L169" s="19">
        <f>L170</f>
        <v>0.55000000000000004</v>
      </c>
      <c r="M169" s="19"/>
      <c r="N169" s="19">
        <f>N170</f>
        <v>0.55000000000000004</v>
      </c>
      <c r="O169" s="19"/>
      <c r="P169" s="19">
        <f>P170</f>
        <v>0</v>
      </c>
      <c r="Q169" s="19">
        <f>Q170</f>
        <v>0.55000000000000004</v>
      </c>
      <c r="R169" s="19"/>
      <c r="S169" s="16">
        <f t="shared" si="44"/>
        <v>7.1386481217567826E-3</v>
      </c>
      <c r="U169" s="37"/>
    </row>
    <row r="170" spans="1:21" ht="96" customHeight="1" x14ac:dyDescent="0.25">
      <c r="A170" s="48" t="s">
        <v>353</v>
      </c>
      <c r="B170" s="27" t="s">
        <v>531</v>
      </c>
      <c r="C170" s="34" t="s">
        <v>354</v>
      </c>
      <c r="D170" s="49">
        <f t="shared" si="48"/>
        <v>7704.54</v>
      </c>
      <c r="E170" s="22"/>
      <c r="F170" s="22">
        <v>7003.01</v>
      </c>
      <c r="G170" s="22">
        <v>701.53</v>
      </c>
      <c r="H170" s="22"/>
      <c r="I170" s="49">
        <f>J170+K170+L170+M170</f>
        <v>0.55000000000000004</v>
      </c>
      <c r="J170" s="22"/>
      <c r="K170" s="22"/>
      <c r="L170" s="22">
        <v>0.55000000000000004</v>
      </c>
      <c r="M170" s="22"/>
      <c r="N170" s="49">
        <f>O170+P170+Q170+R170</f>
        <v>0.55000000000000004</v>
      </c>
      <c r="O170" s="22"/>
      <c r="P170" s="22"/>
      <c r="Q170" s="22">
        <v>0.55000000000000004</v>
      </c>
      <c r="R170" s="22"/>
      <c r="S170" s="43">
        <f>N170/D170*100</f>
        <v>7.1386481217567826E-3</v>
      </c>
      <c r="U170" s="37"/>
    </row>
    <row r="171" spans="1:21" ht="48" customHeight="1" x14ac:dyDescent="0.25">
      <c r="A171" s="48" t="s">
        <v>427</v>
      </c>
      <c r="B171" s="27" t="s">
        <v>428</v>
      </c>
      <c r="C171" s="34" t="s">
        <v>354</v>
      </c>
      <c r="D171" s="49">
        <f>G171</f>
        <v>50.18</v>
      </c>
      <c r="E171" s="22"/>
      <c r="F171" s="22"/>
      <c r="G171" s="22">
        <v>50.18</v>
      </c>
      <c r="H171" s="22"/>
      <c r="I171" s="49">
        <f>L171</f>
        <v>0</v>
      </c>
      <c r="J171" s="22"/>
      <c r="K171" s="22"/>
      <c r="L171" s="22">
        <v>0</v>
      </c>
      <c r="M171" s="22"/>
      <c r="N171" s="49">
        <f>Q171</f>
        <v>0</v>
      </c>
      <c r="O171" s="22"/>
      <c r="P171" s="22"/>
      <c r="Q171" s="22">
        <v>0</v>
      </c>
      <c r="R171" s="22"/>
      <c r="S171" s="43">
        <f>N171/D171*100</f>
        <v>0</v>
      </c>
      <c r="U171" s="37"/>
    </row>
    <row r="172" spans="1:21" ht="93.75" customHeight="1" x14ac:dyDescent="0.25">
      <c r="A172" s="4">
        <v>10</v>
      </c>
      <c r="B172" s="23" t="s">
        <v>62</v>
      </c>
      <c r="C172" s="32" t="s">
        <v>362</v>
      </c>
      <c r="D172" s="18">
        <f t="shared" si="48"/>
        <v>34377.69</v>
      </c>
      <c r="E172" s="19">
        <f>E173+E202</f>
        <v>0</v>
      </c>
      <c r="F172" s="19">
        <f>F173+F202</f>
        <v>2393.8000000000002</v>
      </c>
      <c r="G172" s="19">
        <f>G173+G202</f>
        <v>31983.89</v>
      </c>
      <c r="H172" s="19"/>
      <c r="I172" s="18">
        <f>J172+K172+L172+M172</f>
        <v>20932.48</v>
      </c>
      <c r="J172" s="19">
        <f>J173+J202</f>
        <v>0</v>
      </c>
      <c r="K172" s="19">
        <f>K173+K202</f>
        <v>393.8</v>
      </c>
      <c r="L172" s="19">
        <f>L173+L202</f>
        <v>20538.68</v>
      </c>
      <c r="M172" s="19"/>
      <c r="N172" s="18">
        <f>O172+P172+Q172+R172</f>
        <v>20466.47</v>
      </c>
      <c r="O172" s="19">
        <f>O173+O202</f>
        <v>0</v>
      </c>
      <c r="P172" s="19">
        <f>P173+P202</f>
        <v>161.9</v>
      </c>
      <c r="Q172" s="19">
        <f>Q173+Q202</f>
        <v>20304.57</v>
      </c>
      <c r="R172" s="19"/>
      <c r="S172" s="16">
        <f t="shared" ref="S172:S251" si="49">N172/D172*100</f>
        <v>59.534162999317289</v>
      </c>
      <c r="U172" s="37"/>
    </row>
    <row r="173" spans="1:21" ht="63.75" x14ac:dyDescent="0.25">
      <c r="A173" s="45" t="s">
        <v>81</v>
      </c>
      <c r="B173" s="46" t="s">
        <v>63</v>
      </c>
      <c r="C173" s="33" t="s">
        <v>359</v>
      </c>
      <c r="D173" s="47">
        <f t="shared" si="48"/>
        <v>1161.8</v>
      </c>
      <c r="E173" s="21">
        <f>SUM(E174:E201)</f>
        <v>0</v>
      </c>
      <c r="F173" s="21">
        <f>F174+F193</f>
        <v>393.8</v>
      </c>
      <c r="G173" s="21">
        <f>G174+G193</f>
        <v>768</v>
      </c>
      <c r="H173" s="21"/>
      <c r="I173" s="47">
        <f>J173+K173+L173+M173</f>
        <v>883.21</v>
      </c>
      <c r="J173" s="21">
        <f>J174+J193</f>
        <v>0</v>
      </c>
      <c r="K173" s="21">
        <f>K174+K193</f>
        <v>393.8</v>
      </c>
      <c r="L173" s="21">
        <f>L174+L193</f>
        <v>489.40999999999997</v>
      </c>
      <c r="M173" s="21"/>
      <c r="N173" s="47">
        <f>O173+P173+Q173+R173</f>
        <v>417.20000000000005</v>
      </c>
      <c r="O173" s="21">
        <f>O174+O193</f>
        <v>0</v>
      </c>
      <c r="P173" s="21">
        <f>P174+P193</f>
        <v>161.9</v>
      </c>
      <c r="Q173" s="21">
        <f>Q174+Q193</f>
        <v>255.3</v>
      </c>
      <c r="R173" s="21"/>
      <c r="S173" s="44">
        <f t="shared" si="49"/>
        <v>35.909795145463939</v>
      </c>
      <c r="U173" s="37"/>
    </row>
    <row r="174" spans="1:21" ht="63.75" x14ac:dyDescent="0.25">
      <c r="A174" s="48" t="s">
        <v>357</v>
      </c>
      <c r="B174" s="27" t="s">
        <v>355</v>
      </c>
      <c r="C174" s="34" t="s">
        <v>359</v>
      </c>
      <c r="D174" s="49">
        <f t="shared" si="48"/>
        <v>833.8</v>
      </c>
      <c r="E174" s="22">
        <f>SUM(E175:E192)</f>
        <v>0</v>
      </c>
      <c r="F174" s="22">
        <f>SUM(F175:F192)</f>
        <v>283.8</v>
      </c>
      <c r="G174" s="22">
        <f>SUM(G175:G192)</f>
        <v>550</v>
      </c>
      <c r="H174" s="22"/>
      <c r="I174" s="49">
        <f>J174+K174+L174+M174</f>
        <v>681.21</v>
      </c>
      <c r="J174" s="22">
        <f>SUM(J175:J192)</f>
        <v>0</v>
      </c>
      <c r="K174" s="22">
        <f>SUM(K175:K192)</f>
        <v>283.8</v>
      </c>
      <c r="L174" s="22">
        <f>SUM(L175:L192)</f>
        <v>397.40999999999997</v>
      </c>
      <c r="M174" s="22"/>
      <c r="N174" s="49">
        <f t="shared" ref="N174:N192" si="50">O174+P174+Q174+R174</f>
        <v>353.91</v>
      </c>
      <c r="O174" s="22">
        <f>SUM(O175:O192)</f>
        <v>0</v>
      </c>
      <c r="P174" s="22">
        <f>SUM(P175:P192)</f>
        <v>151.9</v>
      </c>
      <c r="Q174" s="22">
        <f>SUM(Q175:Q192)</f>
        <v>202.01000000000002</v>
      </c>
      <c r="R174" s="22"/>
      <c r="S174" s="43">
        <f t="shared" si="49"/>
        <v>42.445430558887026</v>
      </c>
      <c r="U174" s="37"/>
    </row>
    <row r="175" spans="1:21" ht="89.25" x14ac:dyDescent="0.25">
      <c r="A175" s="50" t="s">
        <v>501</v>
      </c>
      <c r="B175" s="51" t="s">
        <v>536</v>
      </c>
      <c r="C175" s="52" t="s">
        <v>500</v>
      </c>
      <c r="D175" s="76">
        <f t="shared" si="48"/>
        <v>21.96</v>
      </c>
      <c r="E175" s="53"/>
      <c r="F175" s="53"/>
      <c r="G175" s="53">
        <v>21.96</v>
      </c>
      <c r="H175" s="53"/>
      <c r="I175" s="76">
        <f t="shared" ref="I175:I192" si="51">J175+K175+L175+M175</f>
        <v>21.96</v>
      </c>
      <c r="J175" s="53"/>
      <c r="K175" s="53"/>
      <c r="L175" s="53">
        <v>21.96</v>
      </c>
      <c r="M175" s="53"/>
      <c r="N175" s="76">
        <f t="shared" si="50"/>
        <v>21.96</v>
      </c>
      <c r="O175" s="53"/>
      <c r="P175" s="53"/>
      <c r="Q175" s="53">
        <v>21.96</v>
      </c>
      <c r="R175" s="53"/>
      <c r="S175" s="89">
        <f t="shared" si="49"/>
        <v>100</v>
      </c>
      <c r="U175" s="37"/>
    </row>
    <row r="176" spans="1:21" ht="89.25" x14ac:dyDescent="0.25">
      <c r="A176" s="50" t="s">
        <v>502</v>
      </c>
      <c r="B176" s="51" t="s">
        <v>537</v>
      </c>
      <c r="C176" s="52" t="s">
        <v>500</v>
      </c>
      <c r="D176" s="76">
        <f t="shared" si="48"/>
        <v>22</v>
      </c>
      <c r="E176" s="53"/>
      <c r="F176" s="53"/>
      <c r="G176" s="53">
        <v>22</v>
      </c>
      <c r="H176" s="53"/>
      <c r="I176" s="76">
        <f t="shared" si="51"/>
        <v>22</v>
      </c>
      <c r="J176" s="53"/>
      <c r="K176" s="53"/>
      <c r="L176" s="53">
        <v>22</v>
      </c>
      <c r="M176" s="53"/>
      <c r="N176" s="76">
        <f t="shared" si="50"/>
        <v>22</v>
      </c>
      <c r="O176" s="53"/>
      <c r="P176" s="53"/>
      <c r="Q176" s="53">
        <v>22</v>
      </c>
      <c r="R176" s="53"/>
      <c r="S176" s="89">
        <f t="shared" si="49"/>
        <v>100</v>
      </c>
      <c r="U176" s="37"/>
    </row>
    <row r="177" spans="1:21" ht="89.25" x14ac:dyDescent="0.25">
      <c r="A177" s="50" t="s">
        <v>503</v>
      </c>
      <c r="B177" s="51" t="s">
        <v>538</v>
      </c>
      <c r="C177" s="52" t="s">
        <v>500</v>
      </c>
      <c r="D177" s="76">
        <f t="shared" si="48"/>
        <v>29</v>
      </c>
      <c r="E177" s="53"/>
      <c r="F177" s="53"/>
      <c r="G177" s="53">
        <v>29</v>
      </c>
      <c r="H177" s="53"/>
      <c r="I177" s="76">
        <f t="shared" si="51"/>
        <v>29</v>
      </c>
      <c r="J177" s="53"/>
      <c r="K177" s="53"/>
      <c r="L177" s="53">
        <v>29</v>
      </c>
      <c r="M177" s="53"/>
      <c r="N177" s="76">
        <f t="shared" si="50"/>
        <v>29</v>
      </c>
      <c r="O177" s="53"/>
      <c r="P177" s="53"/>
      <c r="Q177" s="53">
        <v>29</v>
      </c>
      <c r="R177" s="53"/>
      <c r="S177" s="89">
        <f t="shared" si="49"/>
        <v>100</v>
      </c>
      <c r="U177" s="37"/>
    </row>
    <row r="178" spans="1:21" ht="89.25" x14ac:dyDescent="0.25">
      <c r="A178" s="50" t="s">
        <v>504</v>
      </c>
      <c r="B178" s="51" t="s">
        <v>491</v>
      </c>
      <c r="C178" s="52" t="s">
        <v>500</v>
      </c>
      <c r="D178" s="76">
        <f t="shared" si="48"/>
        <v>34.700000000000003</v>
      </c>
      <c r="E178" s="53"/>
      <c r="F178" s="53"/>
      <c r="G178" s="53">
        <v>34.700000000000003</v>
      </c>
      <c r="H178" s="53"/>
      <c r="I178" s="76">
        <f t="shared" si="51"/>
        <v>0</v>
      </c>
      <c r="J178" s="53"/>
      <c r="K178" s="53"/>
      <c r="L178" s="53">
        <v>0</v>
      </c>
      <c r="M178" s="53"/>
      <c r="N178" s="76">
        <f t="shared" si="50"/>
        <v>0</v>
      </c>
      <c r="O178" s="53"/>
      <c r="P178" s="53"/>
      <c r="Q178" s="53">
        <v>0</v>
      </c>
      <c r="R178" s="53"/>
      <c r="S178" s="89">
        <f t="shared" si="49"/>
        <v>0</v>
      </c>
      <c r="U178" s="37"/>
    </row>
    <row r="179" spans="1:21" ht="89.25" x14ac:dyDescent="0.25">
      <c r="A179" s="50" t="s">
        <v>505</v>
      </c>
      <c r="B179" s="51" t="s">
        <v>539</v>
      </c>
      <c r="C179" s="52" t="s">
        <v>500</v>
      </c>
      <c r="D179" s="76">
        <f t="shared" si="48"/>
        <v>12.75</v>
      </c>
      <c r="E179" s="53"/>
      <c r="F179" s="53"/>
      <c r="G179" s="53">
        <v>12.75</v>
      </c>
      <c r="H179" s="53"/>
      <c r="I179" s="76">
        <f t="shared" si="51"/>
        <v>12.75</v>
      </c>
      <c r="J179" s="53"/>
      <c r="K179" s="53"/>
      <c r="L179" s="53">
        <v>12.75</v>
      </c>
      <c r="M179" s="53"/>
      <c r="N179" s="76">
        <f t="shared" si="50"/>
        <v>12.75</v>
      </c>
      <c r="O179" s="53"/>
      <c r="P179" s="53"/>
      <c r="Q179" s="53">
        <v>12.75</v>
      </c>
      <c r="R179" s="53"/>
      <c r="S179" s="89">
        <f t="shared" si="49"/>
        <v>100</v>
      </c>
      <c r="U179" s="37"/>
    </row>
    <row r="180" spans="1:21" ht="89.25" x14ac:dyDescent="0.25">
      <c r="A180" s="50" t="s">
        <v>506</v>
      </c>
      <c r="B180" s="51" t="s">
        <v>492</v>
      </c>
      <c r="C180" s="52" t="s">
        <v>500</v>
      </c>
      <c r="D180" s="76">
        <f t="shared" si="48"/>
        <v>40.299999999999997</v>
      </c>
      <c r="E180" s="53"/>
      <c r="F180" s="53"/>
      <c r="G180" s="53">
        <v>40.299999999999997</v>
      </c>
      <c r="H180" s="53"/>
      <c r="I180" s="76">
        <f t="shared" si="51"/>
        <v>0</v>
      </c>
      <c r="J180" s="53"/>
      <c r="K180" s="53"/>
      <c r="L180" s="53">
        <v>0</v>
      </c>
      <c r="M180" s="53"/>
      <c r="N180" s="76">
        <f t="shared" si="50"/>
        <v>0</v>
      </c>
      <c r="O180" s="53"/>
      <c r="P180" s="53"/>
      <c r="Q180" s="53">
        <v>0</v>
      </c>
      <c r="R180" s="53"/>
      <c r="S180" s="89">
        <f t="shared" si="49"/>
        <v>0</v>
      </c>
      <c r="U180" s="37"/>
    </row>
    <row r="181" spans="1:21" ht="89.25" x14ac:dyDescent="0.25">
      <c r="A181" s="50" t="s">
        <v>507</v>
      </c>
      <c r="B181" s="51" t="s">
        <v>493</v>
      </c>
      <c r="C181" s="52" t="s">
        <v>500</v>
      </c>
      <c r="D181" s="76">
        <f t="shared" si="48"/>
        <v>50.8</v>
      </c>
      <c r="E181" s="53"/>
      <c r="F181" s="53"/>
      <c r="G181" s="53">
        <v>50.8</v>
      </c>
      <c r="H181" s="53"/>
      <c r="I181" s="76">
        <f t="shared" si="51"/>
        <v>50.8</v>
      </c>
      <c r="J181" s="53"/>
      <c r="K181" s="53"/>
      <c r="L181" s="53">
        <v>50.8</v>
      </c>
      <c r="M181" s="53"/>
      <c r="N181" s="76">
        <f t="shared" si="50"/>
        <v>0</v>
      </c>
      <c r="O181" s="53"/>
      <c r="P181" s="53"/>
      <c r="Q181" s="53">
        <v>0</v>
      </c>
      <c r="R181" s="53"/>
      <c r="S181" s="89">
        <f t="shared" si="49"/>
        <v>0</v>
      </c>
      <c r="U181" s="37"/>
    </row>
    <row r="182" spans="1:21" ht="89.25" x14ac:dyDescent="0.25">
      <c r="A182" s="50" t="s">
        <v>508</v>
      </c>
      <c r="B182" s="51" t="s">
        <v>540</v>
      </c>
      <c r="C182" s="52" t="s">
        <v>500</v>
      </c>
      <c r="D182" s="76">
        <f t="shared" si="48"/>
        <v>31.34</v>
      </c>
      <c r="E182" s="53"/>
      <c r="F182" s="53"/>
      <c r="G182" s="53">
        <v>31.34</v>
      </c>
      <c r="H182" s="53"/>
      <c r="I182" s="76">
        <f t="shared" si="51"/>
        <v>0</v>
      </c>
      <c r="J182" s="53"/>
      <c r="K182" s="53"/>
      <c r="L182" s="53">
        <v>0</v>
      </c>
      <c r="M182" s="53"/>
      <c r="N182" s="76">
        <f t="shared" si="50"/>
        <v>0</v>
      </c>
      <c r="O182" s="53"/>
      <c r="P182" s="53"/>
      <c r="Q182" s="53">
        <v>0</v>
      </c>
      <c r="R182" s="53"/>
      <c r="S182" s="89">
        <f t="shared" si="49"/>
        <v>0</v>
      </c>
      <c r="U182" s="37"/>
    </row>
    <row r="183" spans="1:21" ht="89.25" x14ac:dyDescent="0.25">
      <c r="A183" s="50" t="s">
        <v>509</v>
      </c>
      <c r="B183" s="51" t="s">
        <v>494</v>
      </c>
      <c r="C183" s="52" t="s">
        <v>500</v>
      </c>
      <c r="D183" s="76">
        <f t="shared" si="48"/>
        <v>31.25</v>
      </c>
      <c r="E183" s="53"/>
      <c r="F183" s="53"/>
      <c r="G183" s="53">
        <v>31.25</v>
      </c>
      <c r="H183" s="53"/>
      <c r="I183" s="76">
        <f t="shared" si="51"/>
        <v>0</v>
      </c>
      <c r="J183" s="53"/>
      <c r="K183" s="53"/>
      <c r="L183" s="53">
        <v>0</v>
      </c>
      <c r="M183" s="53"/>
      <c r="N183" s="76">
        <f t="shared" si="50"/>
        <v>0</v>
      </c>
      <c r="O183" s="53"/>
      <c r="P183" s="53"/>
      <c r="Q183" s="53">
        <v>0</v>
      </c>
      <c r="R183" s="53"/>
      <c r="S183" s="89">
        <f t="shared" si="49"/>
        <v>0</v>
      </c>
      <c r="U183" s="37"/>
    </row>
    <row r="184" spans="1:21" ht="89.25" x14ac:dyDescent="0.25">
      <c r="A184" s="50" t="s">
        <v>510</v>
      </c>
      <c r="B184" s="51" t="s">
        <v>495</v>
      </c>
      <c r="C184" s="52" t="s">
        <v>500</v>
      </c>
      <c r="D184" s="76">
        <f t="shared" si="48"/>
        <v>45</v>
      </c>
      <c r="E184" s="53"/>
      <c r="F184" s="53"/>
      <c r="G184" s="53">
        <v>45</v>
      </c>
      <c r="H184" s="53"/>
      <c r="I184" s="76">
        <f t="shared" si="51"/>
        <v>45</v>
      </c>
      <c r="J184" s="53"/>
      <c r="K184" s="53"/>
      <c r="L184" s="53">
        <v>45</v>
      </c>
      <c r="M184" s="53"/>
      <c r="N184" s="76">
        <f t="shared" si="50"/>
        <v>45</v>
      </c>
      <c r="O184" s="53"/>
      <c r="P184" s="53"/>
      <c r="Q184" s="53">
        <v>45</v>
      </c>
      <c r="R184" s="53"/>
      <c r="S184" s="89">
        <f t="shared" si="49"/>
        <v>100</v>
      </c>
      <c r="U184" s="37"/>
    </row>
    <row r="185" spans="1:21" ht="89.25" x14ac:dyDescent="0.25">
      <c r="A185" s="50" t="s">
        <v>511</v>
      </c>
      <c r="B185" s="51" t="s">
        <v>496</v>
      </c>
      <c r="C185" s="52" t="s">
        <v>500</v>
      </c>
      <c r="D185" s="76">
        <f t="shared" si="48"/>
        <v>37.5</v>
      </c>
      <c r="E185" s="53"/>
      <c r="F185" s="53"/>
      <c r="G185" s="53">
        <v>37.5</v>
      </c>
      <c r="H185" s="53"/>
      <c r="I185" s="76">
        <f t="shared" si="51"/>
        <v>37.5</v>
      </c>
      <c r="J185" s="53"/>
      <c r="K185" s="53"/>
      <c r="L185" s="53">
        <v>37.5</v>
      </c>
      <c r="M185" s="53"/>
      <c r="N185" s="76">
        <f t="shared" si="50"/>
        <v>0</v>
      </c>
      <c r="O185" s="53"/>
      <c r="P185" s="53"/>
      <c r="Q185" s="53">
        <v>0</v>
      </c>
      <c r="R185" s="53"/>
      <c r="S185" s="89">
        <f t="shared" si="49"/>
        <v>0</v>
      </c>
      <c r="U185" s="37"/>
    </row>
    <row r="186" spans="1:21" ht="89.25" x14ac:dyDescent="0.25">
      <c r="A186" s="50" t="s">
        <v>512</v>
      </c>
      <c r="B186" s="51" t="s">
        <v>497</v>
      </c>
      <c r="C186" s="52" t="s">
        <v>500</v>
      </c>
      <c r="D186" s="76">
        <f t="shared" si="48"/>
        <v>5.5</v>
      </c>
      <c r="E186" s="53"/>
      <c r="F186" s="53"/>
      <c r="G186" s="53">
        <v>5.5</v>
      </c>
      <c r="H186" s="53"/>
      <c r="I186" s="76">
        <f t="shared" si="51"/>
        <v>0</v>
      </c>
      <c r="J186" s="53"/>
      <c r="K186" s="53"/>
      <c r="L186" s="53">
        <v>0</v>
      </c>
      <c r="M186" s="53"/>
      <c r="N186" s="76">
        <f t="shared" si="50"/>
        <v>0</v>
      </c>
      <c r="O186" s="53"/>
      <c r="P186" s="53"/>
      <c r="Q186" s="53">
        <v>0</v>
      </c>
      <c r="R186" s="53"/>
      <c r="S186" s="89">
        <f t="shared" si="49"/>
        <v>0</v>
      </c>
      <c r="U186" s="37"/>
    </row>
    <row r="187" spans="1:21" ht="89.25" x14ac:dyDescent="0.25">
      <c r="A187" s="50" t="s">
        <v>513</v>
      </c>
      <c r="B187" s="51" t="s">
        <v>498</v>
      </c>
      <c r="C187" s="52" t="s">
        <v>500</v>
      </c>
      <c r="D187" s="76">
        <f t="shared" si="48"/>
        <v>5.2</v>
      </c>
      <c r="E187" s="53"/>
      <c r="F187" s="53"/>
      <c r="G187" s="53">
        <v>5.2</v>
      </c>
      <c r="H187" s="53"/>
      <c r="I187" s="76">
        <f t="shared" si="51"/>
        <v>0</v>
      </c>
      <c r="J187" s="53"/>
      <c r="K187" s="53"/>
      <c r="L187" s="53">
        <v>0</v>
      </c>
      <c r="M187" s="53"/>
      <c r="N187" s="76">
        <f t="shared" si="50"/>
        <v>0</v>
      </c>
      <c r="O187" s="53"/>
      <c r="P187" s="53"/>
      <c r="Q187" s="53">
        <v>0</v>
      </c>
      <c r="R187" s="53"/>
      <c r="S187" s="89">
        <f t="shared" si="49"/>
        <v>0</v>
      </c>
      <c r="U187" s="37"/>
    </row>
    <row r="188" spans="1:21" ht="89.25" x14ac:dyDescent="0.25">
      <c r="A188" s="50" t="s">
        <v>514</v>
      </c>
      <c r="B188" s="51" t="s">
        <v>499</v>
      </c>
      <c r="C188" s="52" t="s">
        <v>500</v>
      </c>
      <c r="D188" s="76">
        <f t="shared" si="48"/>
        <v>12.68</v>
      </c>
      <c r="E188" s="53"/>
      <c r="F188" s="53"/>
      <c r="G188" s="53">
        <v>12.68</v>
      </c>
      <c r="H188" s="53"/>
      <c r="I188" s="76">
        <f t="shared" si="51"/>
        <v>12.68</v>
      </c>
      <c r="J188" s="53"/>
      <c r="K188" s="53"/>
      <c r="L188" s="53">
        <v>12.68</v>
      </c>
      <c r="M188" s="53"/>
      <c r="N188" s="76">
        <f t="shared" si="50"/>
        <v>12.68</v>
      </c>
      <c r="O188" s="53"/>
      <c r="P188" s="53"/>
      <c r="Q188" s="53">
        <v>12.68</v>
      </c>
      <c r="R188" s="53"/>
      <c r="S188" s="89">
        <f t="shared" si="49"/>
        <v>100</v>
      </c>
      <c r="U188" s="37"/>
    </row>
    <row r="189" spans="1:21" ht="89.25" x14ac:dyDescent="0.25">
      <c r="A189" s="50" t="s">
        <v>515</v>
      </c>
      <c r="B189" s="51" t="s">
        <v>541</v>
      </c>
      <c r="C189" s="52" t="s">
        <v>500</v>
      </c>
      <c r="D189" s="76">
        <f t="shared" si="48"/>
        <v>46.02</v>
      </c>
      <c r="E189" s="53"/>
      <c r="F189" s="53"/>
      <c r="G189" s="53">
        <v>46.02</v>
      </c>
      <c r="H189" s="53"/>
      <c r="I189" s="76">
        <f t="shared" si="51"/>
        <v>46.02</v>
      </c>
      <c r="J189" s="53"/>
      <c r="K189" s="53"/>
      <c r="L189" s="53">
        <v>46.02</v>
      </c>
      <c r="M189" s="53"/>
      <c r="N189" s="76">
        <f t="shared" si="50"/>
        <v>46.02</v>
      </c>
      <c r="O189" s="53"/>
      <c r="P189" s="53"/>
      <c r="Q189" s="53">
        <v>46.02</v>
      </c>
      <c r="R189" s="53"/>
      <c r="S189" s="89">
        <f t="shared" si="49"/>
        <v>100</v>
      </c>
      <c r="U189" s="37"/>
    </row>
    <row r="190" spans="1:21" ht="89.25" x14ac:dyDescent="0.25">
      <c r="A190" s="50" t="s">
        <v>516</v>
      </c>
      <c r="B190" s="51" t="s">
        <v>542</v>
      </c>
      <c r="C190" s="52" t="s">
        <v>500</v>
      </c>
      <c r="D190" s="76">
        <f t="shared" si="48"/>
        <v>4.3</v>
      </c>
      <c r="E190" s="53"/>
      <c r="F190" s="53"/>
      <c r="G190" s="53">
        <v>4.3</v>
      </c>
      <c r="H190" s="53"/>
      <c r="I190" s="76">
        <f t="shared" si="51"/>
        <v>0</v>
      </c>
      <c r="J190" s="53"/>
      <c r="K190" s="53"/>
      <c r="L190" s="53">
        <v>0</v>
      </c>
      <c r="M190" s="53"/>
      <c r="N190" s="76">
        <f t="shared" si="50"/>
        <v>0</v>
      </c>
      <c r="O190" s="53"/>
      <c r="P190" s="53"/>
      <c r="Q190" s="53">
        <v>0</v>
      </c>
      <c r="R190" s="53"/>
      <c r="S190" s="89">
        <f t="shared" si="49"/>
        <v>0</v>
      </c>
      <c r="U190" s="37"/>
    </row>
    <row r="191" spans="1:21" ht="89.25" x14ac:dyDescent="0.25">
      <c r="A191" s="50" t="s">
        <v>517</v>
      </c>
      <c r="B191" s="51" t="s">
        <v>543</v>
      </c>
      <c r="C191" s="52" t="s">
        <v>500</v>
      </c>
      <c r="D191" s="76">
        <f t="shared" si="48"/>
        <v>213.2</v>
      </c>
      <c r="E191" s="53"/>
      <c r="F191" s="53">
        <v>166.4</v>
      </c>
      <c r="G191" s="53">
        <v>46.8</v>
      </c>
      <c r="H191" s="53"/>
      <c r="I191" s="76">
        <f t="shared" si="51"/>
        <v>213.2</v>
      </c>
      <c r="J191" s="53"/>
      <c r="K191" s="53">
        <v>166.4</v>
      </c>
      <c r="L191" s="53">
        <v>46.8</v>
      </c>
      <c r="M191" s="53"/>
      <c r="N191" s="76">
        <f t="shared" si="50"/>
        <v>56.4</v>
      </c>
      <c r="O191" s="53"/>
      <c r="P191" s="53">
        <v>56.4</v>
      </c>
      <c r="Q191" s="53">
        <v>0</v>
      </c>
      <c r="R191" s="53"/>
      <c r="S191" s="89">
        <f t="shared" si="49"/>
        <v>26.454033771106943</v>
      </c>
      <c r="U191" s="37"/>
    </row>
    <row r="192" spans="1:21" ht="89.25" x14ac:dyDescent="0.25">
      <c r="A192" s="50" t="s">
        <v>518</v>
      </c>
      <c r="B192" s="51" t="s">
        <v>544</v>
      </c>
      <c r="C192" s="52" t="s">
        <v>500</v>
      </c>
      <c r="D192" s="76">
        <f t="shared" si="48"/>
        <v>190.3</v>
      </c>
      <c r="E192" s="53"/>
      <c r="F192" s="53">
        <v>117.4</v>
      </c>
      <c r="G192" s="53">
        <v>72.900000000000006</v>
      </c>
      <c r="H192" s="53"/>
      <c r="I192" s="76">
        <f t="shared" si="51"/>
        <v>190.3</v>
      </c>
      <c r="J192" s="53"/>
      <c r="K192" s="53">
        <v>117.4</v>
      </c>
      <c r="L192" s="53">
        <v>72.900000000000006</v>
      </c>
      <c r="M192" s="53"/>
      <c r="N192" s="76">
        <f t="shared" si="50"/>
        <v>108.1</v>
      </c>
      <c r="O192" s="53"/>
      <c r="P192" s="53">
        <v>95.5</v>
      </c>
      <c r="Q192" s="53">
        <v>12.6</v>
      </c>
      <c r="R192" s="53"/>
      <c r="S192" s="89">
        <f t="shared" si="49"/>
        <v>56.805044666316341</v>
      </c>
      <c r="U192" s="37"/>
    </row>
    <row r="193" spans="1:21" ht="63.75" x14ac:dyDescent="0.25">
      <c r="A193" s="48" t="s">
        <v>358</v>
      </c>
      <c r="B193" s="27" t="s">
        <v>356</v>
      </c>
      <c r="C193" s="34" t="s">
        <v>522</v>
      </c>
      <c r="D193" s="49">
        <f>E193+F193+G193+H193</f>
        <v>328</v>
      </c>
      <c r="E193" s="22"/>
      <c r="F193" s="22">
        <f>SUM(F194:F201)</f>
        <v>110</v>
      </c>
      <c r="G193" s="22">
        <f>SUM(G194:G201)</f>
        <v>218</v>
      </c>
      <c r="H193" s="22"/>
      <c r="I193" s="49">
        <f>J193+K193+L193+M193</f>
        <v>202</v>
      </c>
      <c r="J193" s="22"/>
      <c r="K193" s="22">
        <f>SUM(K194:K201)</f>
        <v>110</v>
      </c>
      <c r="L193" s="22">
        <f>SUM(L194:L201)</f>
        <v>92</v>
      </c>
      <c r="M193" s="22"/>
      <c r="N193" s="49">
        <f>O193+P193+Q193+R193</f>
        <v>63.29</v>
      </c>
      <c r="O193" s="22"/>
      <c r="P193" s="22">
        <f>SUM(P194:P201)</f>
        <v>10</v>
      </c>
      <c r="Q193" s="22">
        <f>SUM(Q194:Q201)</f>
        <v>53.29</v>
      </c>
      <c r="R193" s="22"/>
      <c r="S193" s="43">
        <f t="shared" si="49"/>
        <v>19.295731707317074</v>
      </c>
      <c r="U193" s="37"/>
    </row>
    <row r="194" spans="1:21" ht="63.75" x14ac:dyDescent="0.25">
      <c r="A194" s="50" t="s">
        <v>523</v>
      </c>
      <c r="B194" s="51" t="s">
        <v>519</v>
      </c>
      <c r="C194" s="52" t="s">
        <v>522</v>
      </c>
      <c r="D194" s="76">
        <f t="shared" ref="D194:D201" si="52">E194+F194+G194+H194</f>
        <v>14.5</v>
      </c>
      <c r="E194" s="53"/>
      <c r="F194" s="53"/>
      <c r="G194" s="53">
        <v>14.5</v>
      </c>
      <c r="H194" s="53"/>
      <c r="I194" s="76">
        <f t="shared" ref="I194:I201" si="53">J194+K194+L194+M194</f>
        <v>27.5</v>
      </c>
      <c r="J194" s="53"/>
      <c r="K194" s="53"/>
      <c r="L194" s="53">
        <v>27.5</v>
      </c>
      <c r="M194" s="53"/>
      <c r="N194" s="76">
        <f t="shared" ref="N194:N201" si="54">O194+P194+Q194+R194</f>
        <v>14.1</v>
      </c>
      <c r="O194" s="53"/>
      <c r="P194" s="53"/>
      <c r="Q194" s="53">
        <v>14.1</v>
      </c>
      <c r="R194" s="53"/>
      <c r="S194" s="43">
        <f t="shared" si="49"/>
        <v>97.241379310344826</v>
      </c>
      <c r="U194" s="37"/>
    </row>
    <row r="195" spans="1:21" ht="63.75" x14ac:dyDescent="0.25">
      <c r="A195" s="50" t="s">
        <v>524</v>
      </c>
      <c r="B195" s="51" t="s">
        <v>545</v>
      </c>
      <c r="C195" s="52" t="s">
        <v>522</v>
      </c>
      <c r="D195" s="76">
        <f t="shared" si="52"/>
        <v>63</v>
      </c>
      <c r="E195" s="53"/>
      <c r="F195" s="53"/>
      <c r="G195" s="53">
        <v>63</v>
      </c>
      <c r="H195" s="53"/>
      <c r="I195" s="76">
        <f t="shared" si="53"/>
        <v>0</v>
      </c>
      <c r="J195" s="53"/>
      <c r="K195" s="53"/>
      <c r="L195" s="53"/>
      <c r="M195" s="53"/>
      <c r="N195" s="76">
        <f t="shared" si="54"/>
        <v>0</v>
      </c>
      <c r="O195" s="53"/>
      <c r="P195" s="53"/>
      <c r="Q195" s="53">
        <v>0</v>
      </c>
      <c r="R195" s="53"/>
      <c r="S195" s="43">
        <f t="shared" si="49"/>
        <v>0</v>
      </c>
      <c r="U195" s="37"/>
    </row>
    <row r="196" spans="1:21" ht="63.75" x14ac:dyDescent="0.25">
      <c r="A196" s="50" t="s">
        <v>525</v>
      </c>
      <c r="B196" s="51" t="s">
        <v>546</v>
      </c>
      <c r="C196" s="52" t="s">
        <v>522</v>
      </c>
      <c r="D196" s="76">
        <f t="shared" si="52"/>
        <v>23</v>
      </c>
      <c r="E196" s="53"/>
      <c r="F196" s="53"/>
      <c r="G196" s="53">
        <v>23</v>
      </c>
      <c r="H196" s="53"/>
      <c r="I196" s="76">
        <f t="shared" si="53"/>
        <v>0</v>
      </c>
      <c r="J196" s="53"/>
      <c r="K196" s="53"/>
      <c r="L196" s="53"/>
      <c r="M196" s="53"/>
      <c r="N196" s="76">
        <f t="shared" si="54"/>
        <v>0</v>
      </c>
      <c r="O196" s="53"/>
      <c r="P196" s="53"/>
      <c r="Q196" s="53">
        <v>0</v>
      </c>
      <c r="R196" s="53"/>
      <c r="S196" s="43">
        <f t="shared" si="49"/>
        <v>0</v>
      </c>
      <c r="U196" s="37"/>
    </row>
    <row r="197" spans="1:21" ht="63.75" x14ac:dyDescent="0.25">
      <c r="A197" s="50" t="s">
        <v>526</v>
      </c>
      <c r="B197" s="51" t="s">
        <v>547</v>
      </c>
      <c r="C197" s="52" t="s">
        <v>522</v>
      </c>
      <c r="D197" s="76">
        <f t="shared" si="52"/>
        <v>10</v>
      </c>
      <c r="E197" s="53"/>
      <c r="F197" s="53"/>
      <c r="G197" s="53">
        <v>10</v>
      </c>
      <c r="H197" s="53"/>
      <c r="I197" s="76">
        <f t="shared" si="53"/>
        <v>0</v>
      </c>
      <c r="J197" s="53"/>
      <c r="K197" s="53"/>
      <c r="L197" s="53"/>
      <c r="M197" s="53"/>
      <c r="N197" s="76">
        <f t="shared" si="54"/>
        <v>0</v>
      </c>
      <c r="O197" s="53"/>
      <c r="P197" s="53"/>
      <c r="Q197" s="53">
        <v>0</v>
      </c>
      <c r="R197" s="53"/>
      <c r="S197" s="43">
        <f t="shared" si="49"/>
        <v>0</v>
      </c>
      <c r="U197" s="37"/>
    </row>
    <row r="198" spans="1:21" ht="63.75" x14ac:dyDescent="0.25">
      <c r="A198" s="50" t="s">
        <v>527</v>
      </c>
      <c r="B198" s="51" t="s">
        <v>520</v>
      </c>
      <c r="C198" s="52" t="s">
        <v>522</v>
      </c>
      <c r="D198" s="76">
        <f t="shared" si="52"/>
        <v>30</v>
      </c>
      <c r="E198" s="53"/>
      <c r="F198" s="53"/>
      <c r="G198" s="53">
        <v>30</v>
      </c>
      <c r="H198" s="53"/>
      <c r="I198" s="76">
        <f t="shared" si="53"/>
        <v>0</v>
      </c>
      <c r="J198" s="53"/>
      <c r="K198" s="53"/>
      <c r="L198" s="53"/>
      <c r="M198" s="53"/>
      <c r="N198" s="76">
        <f t="shared" si="54"/>
        <v>0</v>
      </c>
      <c r="O198" s="53"/>
      <c r="P198" s="53"/>
      <c r="Q198" s="53">
        <v>0</v>
      </c>
      <c r="R198" s="53"/>
      <c r="S198" s="43">
        <f t="shared" si="49"/>
        <v>0</v>
      </c>
      <c r="U198" s="37"/>
    </row>
    <row r="199" spans="1:21" ht="63.75" x14ac:dyDescent="0.25">
      <c r="A199" s="50" t="s">
        <v>528</v>
      </c>
      <c r="B199" s="51" t="s">
        <v>521</v>
      </c>
      <c r="C199" s="52" t="s">
        <v>522</v>
      </c>
      <c r="D199" s="76">
        <f t="shared" si="52"/>
        <v>43</v>
      </c>
      <c r="E199" s="53"/>
      <c r="F199" s="53"/>
      <c r="G199" s="53">
        <v>43</v>
      </c>
      <c r="H199" s="53"/>
      <c r="I199" s="76">
        <f t="shared" si="53"/>
        <v>43</v>
      </c>
      <c r="J199" s="53"/>
      <c r="K199" s="53"/>
      <c r="L199" s="53">
        <v>43</v>
      </c>
      <c r="M199" s="53"/>
      <c r="N199" s="76">
        <f t="shared" si="54"/>
        <v>19.8</v>
      </c>
      <c r="O199" s="53"/>
      <c r="P199" s="53"/>
      <c r="Q199" s="53">
        <v>19.8</v>
      </c>
      <c r="R199" s="53"/>
      <c r="S199" s="43">
        <f t="shared" si="49"/>
        <v>46.04651162790698</v>
      </c>
      <c r="U199" s="37"/>
    </row>
    <row r="200" spans="1:21" ht="63.75" x14ac:dyDescent="0.25">
      <c r="A200" s="50" t="s">
        <v>529</v>
      </c>
      <c r="B200" s="51" t="s">
        <v>548</v>
      </c>
      <c r="C200" s="52" t="s">
        <v>522</v>
      </c>
      <c r="D200" s="76">
        <f t="shared" si="52"/>
        <v>21.5</v>
      </c>
      <c r="E200" s="53"/>
      <c r="F200" s="53"/>
      <c r="G200" s="53">
        <v>21.5</v>
      </c>
      <c r="H200" s="53"/>
      <c r="I200" s="76">
        <f t="shared" si="53"/>
        <v>21.5</v>
      </c>
      <c r="J200" s="53"/>
      <c r="K200" s="53"/>
      <c r="L200" s="53">
        <v>21.5</v>
      </c>
      <c r="M200" s="53"/>
      <c r="N200" s="76">
        <f t="shared" si="54"/>
        <v>19.39</v>
      </c>
      <c r="O200" s="53"/>
      <c r="P200" s="53"/>
      <c r="Q200" s="53">
        <v>19.39</v>
      </c>
      <c r="R200" s="53"/>
      <c r="S200" s="43">
        <f t="shared" si="49"/>
        <v>90.186046511627907</v>
      </c>
      <c r="U200" s="37"/>
    </row>
    <row r="201" spans="1:21" ht="63.75" x14ac:dyDescent="0.25">
      <c r="A201" s="50" t="s">
        <v>530</v>
      </c>
      <c r="B201" s="51" t="s">
        <v>519</v>
      </c>
      <c r="C201" s="52" t="s">
        <v>522</v>
      </c>
      <c r="D201" s="76">
        <f t="shared" si="52"/>
        <v>123</v>
      </c>
      <c r="E201" s="53"/>
      <c r="F201" s="53">
        <v>110</v>
      </c>
      <c r="G201" s="53">
        <v>13</v>
      </c>
      <c r="H201" s="53"/>
      <c r="I201" s="76">
        <f t="shared" si="53"/>
        <v>110</v>
      </c>
      <c r="J201" s="53"/>
      <c r="K201" s="53">
        <v>110</v>
      </c>
      <c r="L201" s="53">
        <v>0</v>
      </c>
      <c r="M201" s="53"/>
      <c r="N201" s="76">
        <f t="shared" si="54"/>
        <v>10</v>
      </c>
      <c r="O201" s="53"/>
      <c r="P201" s="53">
        <v>10</v>
      </c>
      <c r="Q201" s="53">
        <v>0</v>
      </c>
      <c r="R201" s="53"/>
      <c r="S201" s="43">
        <f t="shared" si="49"/>
        <v>8.1300813008130071</v>
      </c>
      <c r="U201" s="37"/>
    </row>
    <row r="202" spans="1:21" ht="37.5" customHeight="1" x14ac:dyDescent="0.25">
      <c r="A202" s="45" t="s">
        <v>82</v>
      </c>
      <c r="B202" s="46" t="s">
        <v>64</v>
      </c>
      <c r="C202" s="33" t="s">
        <v>361</v>
      </c>
      <c r="D202" s="47">
        <f t="shared" ref="D202:D205" si="55">E202+F202+G202+H202</f>
        <v>33215.89</v>
      </c>
      <c r="E202" s="21">
        <f>SUM(E203:E205)</f>
        <v>0</v>
      </c>
      <c r="F202" s="21">
        <f>SUM(F203:F205)</f>
        <v>2000</v>
      </c>
      <c r="G202" s="21">
        <f>SUM(G203:G205)</f>
        <v>31215.89</v>
      </c>
      <c r="H202" s="21"/>
      <c r="I202" s="47">
        <f t="shared" ref="I202:I205" si="56">J202+K202+L202+M202</f>
        <v>20049.27</v>
      </c>
      <c r="J202" s="21">
        <f>SUM(J203:J205)</f>
        <v>0</v>
      </c>
      <c r="K202" s="21">
        <f>SUM(K203:K205)</f>
        <v>0</v>
      </c>
      <c r="L202" s="21">
        <f>SUM(L203:L205)</f>
        <v>20049.27</v>
      </c>
      <c r="M202" s="21"/>
      <c r="N202" s="47">
        <f t="shared" ref="N202:N205" si="57">O202+P202+Q202+R202</f>
        <v>20049.27</v>
      </c>
      <c r="O202" s="21">
        <f>SUM(O203:O205)</f>
        <v>0</v>
      </c>
      <c r="P202" s="21">
        <f>SUM(P203:P205)</f>
        <v>0</v>
      </c>
      <c r="Q202" s="21">
        <f>SUM(Q203:Q205)</f>
        <v>20049.27</v>
      </c>
      <c r="R202" s="21"/>
      <c r="S202" s="44">
        <f t="shared" si="49"/>
        <v>60.360478072392468</v>
      </c>
      <c r="U202" s="37"/>
    </row>
    <row r="203" spans="1:21" ht="37.5" customHeight="1" x14ac:dyDescent="0.25">
      <c r="A203" s="48" t="s">
        <v>365</v>
      </c>
      <c r="B203" s="27" t="s">
        <v>360</v>
      </c>
      <c r="C203" s="34" t="s">
        <v>361</v>
      </c>
      <c r="D203" s="49">
        <f t="shared" si="55"/>
        <v>29935.66</v>
      </c>
      <c r="E203" s="22"/>
      <c r="F203" s="22"/>
      <c r="G203" s="22">
        <v>29935.66</v>
      </c>
      <c r="H203" s="22"/>
      <c r="I203" s="49">
        <f t="shared" si="56"/>
        <v>19390.55</v>
      </c>
      <c r="J203" s="22"/>
      <c r="K203" s="22"/>
      <c r="L203" s="22">
        <v>19390.55</v>
      </c>
      <c r="M203" s="22"/>
      <c r="N203" s="49">
        <f t="shared" si="57"/>
        <v>19390.55</v>
      </c>
      <c r="O203" s="22"/>
      <c r="P203" s="22"/>
      <c r="Q203" s="22">
        <v>19390.55</v>
      </c>
      <c r="R203" s="22"/>
      <c r="S203" s="43">
        <f t="shared" si="49"/>
        <v>64.77408548867804</v>
      </c>
      <c r="U203" s="37"/>
    </row>
    <row r="204" spans="1:21" ht="37.5" customHeight="1" x14ac:dyDescent="0.25">
      <c r="A204" s="48" t="s">
        <v>366</v>
      </c>
      <c r="B204" s="27" t="s">
        <v>364</v>
      </c>
      <c r="C204" s="34" t="s">
        <v>361</v>
      </c>
      <c r="D204" s="49">
        <f t="shared" si="55"/>
        <v>1280.23</v>
      </c>
      <c r="E204" s="22"/>
      <c r="F204" s="22"/>
      <c r="G204" s="22">
        <v>1280.23</v>
      </c>
      <c r="H204" s="22"/>
      <c r="I204" s="49">
        <f t="shared" si="56"/>
        <v>658.72</v>
      </c>
      <c r="J204" s="22"/>
      <c r="K204" s="22"/>
      <c r="L204" s="22">
        <v>658.72</v>
      </c>
      <c r="M204" s="22"/>
      <c r="N204" s="49">
        <f t="shared" si="57"/>
        <v>658.72</v>
      </c>
      <c r="O204" s="22"/>
      <c r="P204" s="22"/>
      <c r="Q204" s="22">
        <v>658.72</v>
      </c>
      <c r="R204" s="22"/>
      <c r="S204" s="43">
        <f t="shared" si="49"/>
        <v>51.453254493333233</v>
      </c>
      <c r="U204" s="37"/>
    </row>
    <row r="205" spans="1:21" ht="37.5" customHeight="1" x14ac:dyDescent="0.25">
      <c r="A205" s="48" t="s">
        <v>367</v>
      </c>
      <c r="B205" s="27" t="s">
        <v>285</v>
      </c>
      <c r="C205" s="34" t="s">
        <v>361</v>
      </c>
      <c r="D205" s="49">
        <f t="shared" si="55"/>
        <v>2000</v>
      </c>
      <c r="E205" s="22"/>
      <c r="F205" s="22">
        <v>2000</v>
      </c>
      <c r="G205" s="22"/>
      <c r="H205" s="22"/>
      <c r="I205" s="49">
        <f t="shared" si="56"/>
        <v>0</v>
      </c>
      <c r="J205" s="22"/>
      <c r="K205" s="22"/>
      <c r="L205" s="22">
        <v>0</v>
      </c>
      <c r="M205" s="22"/>
      <c r="N205" s="49">
        <f t="shared" si="57"/>
        <v>0</v>
      </c>
      <c r="O205" s="22"/>
      <c r="P205" s="22"/>
      <c r="Q205" s="22">
        <v>0</v>
      </c>
      <c r="R205" s="22"/>
      <c r="S205" s="43">
        <f t="shared" si="49"/>
        <v>0</v>
      </c>
      <c r="U205" s="37"/>
    </row>
    <row r="206" spans="1:21" ht="114.75" x14ac:dyDescent="0.25">
      <c r="A206" s="4">
        <v>11</v>
      </c>
      <c r="B206" s="23" t="s">
        <v>65</v>
      </c>
      <c r="C206" s="32" t="s">
        <v>363</v>
      </c>
      <c r="D206" s="18">
        <f t="shared" ref="D206:D219" si="58">G206</f>
        <v>2931.11</v>
      </c>
      <c r="E206" s="19"/>
      <c r="F206" s="19"/>
      <c r="G206" s="19">
        <f>G207+G209+G212+G217+G226+G228+G231</f>
        <v>2931.11</v>
      </c>
      <c r="H206" s="19"/>
      <c r="I206" s="18">
        <f t="shared" ref="I206:I219" si="59">L206</f>
        <v>220.66000000000003</v>
      </c>
      <c r="J206" s="19"/>
      <c r="K206" s="19"/>
      <c r="L206" s="19">
        <f>L207+L209+L212+L217+L226+L228+L231</f>
        <v>220.66000000000003</v>
      </c>
      <c r="M206" s="19"/>
      <c r="N206" s="18">
        <f t="shared" ref="N206:N219" si="60">Q206</f>
        <v>171.9</v>
      </c>
      <c r="O206" s="19"/>
      <c r="P206" s="19"/>
      <c r="Q206" s="19">
        <f>Q207+Q209+Q212+Q217+Q226+Q228+Q231</f>
        <v>171.9</v>
      </c>
      <c r="R206" s="19"/>
      <c r="S206" s="16">
        <f t="shared" si="49"/>
        <v>5.8646724278515645</v>
      </c>
      <c r="U206" s="37"/>
    </row>
    <row r="207" spans="1:21" ht="63.75" x14ac:dyDescent="0.25">
      <c r="A207" s="72" t="s">
        <v>368</v>
      </c>
      <c r="B207" s="46" t="s">
        <v>429</v>
      </c>
      <c r="C207" s="33" t="s">
        <v>430</v>
      </c>
      <c r="D207" s="47">
        <f t="shared" si="58"/>
        <v>357.41</v>
      </c>
      <c r="E207" s="21"/>
      <c r="F207" s="21"/>
      <c r="G207" s="21">
        <f>G208</f>
        <v>357.41</v>
      </c>
      <c r="H207" s="21"/>
      <c r="I207" s="47">
        <f t="shared" si="59"/>
        <v>0</v>
      </c>
      <c r="J207" s="21"/>
      <c r="K207" s="21"/>
      <c r="L207" s="21">
        <f>L208</f>
        <v>0</v>
      </c>
      <c r="M207" s="21"/>
      <c r="N207" s="47">
        <f t="shared" si="60"/>
        <v>0</v>
      </c>
      <c r="O207" s="21"/>
      <c r="P207" s="21"/>
      <c r="Q207" s="21">
        <f>Q208</f>
        <v>0</v>
      </c>
      <c r="R207" s="21"/>
      <c r="S207" s="44">
        <f>N207/D207*100</f>
        <v>0</v>
      </c>
      <c r="T207" s="37"/>
      <c r="U207" s="37"/>
    </row>
    <row r="208" spans="1:21" ht="25.5" x14ac:dyDescent="0.25">
      <c r="A208" s="50" t="s">
        <v>433</v>
      </c>
      <c r="B208" s="51" t="s">
        <v>435</v>
      </c>
      <c r="C208" s="52" t="s">
        <v>436</v>
      </c>
      <c r="D208" s="76">
        <f t="shared" si="58"/>
        <v>357.41</v>
      </c>
      <c r="E208" s="53"/>
      <c r="F208" s="53"/>
      <c r="G208" s="53">
        <v>357.41</v>
      </c>
      <c r="H208" s="53"/>
      <c r="I208" s="76">
        <f t="shared" si="59"/>
        <v>0</v>
      </c>
      <c r="J208" s="53"/>
      <c r="K208" s="53"/>
      <c r="L208" s="53">
        <v>0</v>
      </c>
      <c r="M208" s="53"/>
      <c r="N208" s="76">
        <f t="shared" si="60"/>
        <v>0</v>
      </c>
      <c r="O208" s="53"/>
      <c r="P208" s="53"/>
      <c r="Q208" s="53">
        <v>0</v>
      </c>
      <c r="R208" s="53"/>
      <c r="S208" s="44">
        <f t="shared" ref="S208:S232" si="61">N208/D208*100</f>
        <v>0</v>
      </c>
      <c r="T208" s="37"/>
      <c r="U208" s="37"/>
    </row>
    <row r="209" spans="1:21" ht="25.5" x14ac:dyDescent="0.25">
      <c r="A209" s="72" t="s">
        <v>369</v>
      </c>
      <c r="B209" s="46" t="s">
        <v>437</v>
      </c>
      <c r="C209" s="33" t="s">
        <v>434</v>
      </c>
      <c r="D209" s="47">
        <f t="shared" si="58"/>
        <v>1371.6</v>
      </c>
      <c r="E209" s="21"/>
      <c r="F209" s="21"/>
      <c r="G209" s="21">
        <f>G210+G211</f>
        <v>1371.6</v>
      </c>
      <c r="H209" s="21"/>
      <c r="I209" s="47">
        <f t="shared" si="59"/>
        <v>18</v>
      </c>
      <c r="J209" s="21"/>
      <c r="K209" s="21"/>
      <c r="L209" s="21">
        <f>L210+L211</f>
        <v>18</v>
      </c>
      <c r="M209" s="21"/>
      <c r="N209" s="47">
        <f t="shared" si="60"/>
        <v>18</v>
      </c>
      <c r="O209" s="21"/>
      <c r="P209" s="21"/>
      <c r="Q209" s="21">
        <f>Q210+Q211</f>
        <v>18</v>
      </c>
      <c r="R209" s="21"/>
      <c r="S209" s="44">
        <f t="shared" si="61"/>
        <v>1.3123359580052496</v>
      </c>
      <c r="T209" s="37"/>
      <c r="U209" s="37"/>
    </row>
    <row r="210" spans="1:21" ht="25.5" x14ac:dyDescent="0.25">
      <c r="A210" s="50" t="s">
        <v>438</v>
      </c>
      <c r="B210" s="51" t="s">
        <v>431</v>
      </c>
      <c r="C210" s="52" t="s">
        <v>434</v>
      </c>
      <c r="D210" s="76">
        <f t="shared" si="58"/>
        <v>685.8</v>
      </c>
      <c r="E210" s="53"/>
      <c r="F210" s="53"/>
      <c r="G210" s="53">
        <v>685.8</v>
      </c>
      <c r="H210" s="53"/>
      <c r="I210" s="76">
        <f t="shared" si="59"/>
        <v>0</v>
      </c>
      <c r="J210" s="53"/>
      <c r="K210" s="53"/>
      <c r="L210" s="53">
        <v>0</v>
      </c>
      <c r="M210" s="53"/>
      <c r="N210" s="76">
        <f t="shared" si="60"/>
        <v>0</v>
      </c>
      <c r="O210" s="53"/>
      <c r="P210" s="53"/>
      <c r="Q210" s="53">
        <v>0</v>
      </c>
      <c r="R210" s="53"/>
      <c r="S210" s="44">
        <f t="shared" si="61"/>
        <v>0</v>
      </c>
      <c r="T210" s="37"/>
      <c r="U210" s="37"/>
    </row>
    <row r="211" spans="1:21" ht="25.5" x14ac:dyDescent="0.25">
      <c r="A211" s="50" t="s">
        <v>439</v>
      </c>
      <c r="B211" s="51" t="s">
        <v>432</v>
      </c>
      <c r="C211" s="52" t="s">
        <v>434</v>
      </c>
      <c r="D211" s="76">
        <f t="shared" si="58"/>
        <v>685.8</v>
      </c>
      <c r="E211" s="53"/>
      <c r="F211" s="53"/>
      <c r="G211" s="53">
        <v>685.8</v>
      </c>
      <c r="H211" s="53"/>
      <c r="I211" s="76">
        <f t="shared" si="59"/>
        <v>18</v>
      </c>
      <c r="J211" s="53"/>
      <c r="K211" s="53"/>
      <c r="L211" s="53">
        <v>18</v>
      </c>
      <c r="M211" s="53"/>
      <c r="N211" s="76">
        <f t="shared" si="60"/>
        <v>18</v>
      </c>
      <c r="O211" s="53"/>
      <c r="P211" s="53"/>
      <c r="Q211" s="53">
        <v>18</v>
      </c>
      <c r="R211" s="53"/>
      <c r="S211" s="44">
        <f t="shared" si="61"/>
        <v>2.6246719160104992</v>
      </c>
      <c r="T211" s="37"/>
      <c r="U211" s="37"/>
    </row>
    <row r="212" spans="1:21" ht="56.25" customHeight="1" x14ac:dyDescent="0.25">
      <c r="A212" s="72" t="s">
        <v>440</v>
      </c>
      <c r="B212" s="46" t="s">
        <v>441</v>
      </c>
      <c r="C212" s="33" t="s">
        <v>444</v>
      </c>
      <c r="D212" s="47">
        <f t="shared" si="58"/>
        <v>402.31999999999994</v>
      </c>
      <c r="E212" s="21"/>
      <c r="F212" s="21"/>
      <c r="G212" s="21">
        <f>G213+G214+G215+G216</f>
        <v>402.31999999999994</v>
      </c>
      <c r="H212" s="21"/>
      <c r="I212" s="47">
        <f t="shared" si="59"/>
        <v>32.96</v>
      </c>
      <c r="J212" s="21"/>
      <c r="K212" s="21"/>
      <c r="L212" s="21">
        <f>L213+L214+L215+L216</f>
        <v>32.96</v>
      </c>
      <c r="M212" s="21"/>
      <c r="N212" s="47">
        <f t="shared" si="60"/>
        <v>0</v>
      </c>
      <c r="O212" s="21"/>
      <c r="P212" s="21"/>
      <c r="Q212" s="21">
        <f>Q213+Q214+Q215+Q216</f>
        <v>0</v>
      </c>
      <c r="R212" s="21"/>
      <c r="S212" s="44">
        <f t="shared" si="61"/>
        <v>0</v>
      </c>
      <c r="U212" s="37"/>
    </row>
    <row r="213" spans="1:21" ht="25.5" x14ac:dyDescent="0.25">
      <c r="A213" s="50" t="s">
        <v>442</v>
      </c>
      <c r="B213" s="51" t="s">
        <v>443</v>
      </c>
      <c r="C213" s="52" t="s">
        <v>370</v>
      </c>
      <c r="D213" s="76">
        <f t="shared" si="58"/>
        <v>18.84</v>
      </c>
      <c r="E213" s="53"/>
      <c r="F213" s="53"/>
      <c r="G213" s="53">
        <v>18.84</v>
      </c>
      <c r="H213" s="53"/>
      <c r="I213" s="76">
        <f t="shared" si="59"/>
        <v>18.84</v>
      </c>
      <c r="J213" s="76"/>
      <c r="K213" s="53"/>
      <c r="L213" s="53">
        <v>18.84</v>
      </c>
      <c r="M213" s="53"/>
      <c r="N213" s="76">
        <f t="shared" si="60"/>
        <v>0</v>
      </c>
      <c r="O213" s="53"/>
      <c r="P213" s="53"/>
      <c r="Q213" s="53">
        <v>0</v>
      </c>
      <c r="R213" s="53"/>
      <c r="S213" s="44">
        <f t="shared" si="61"/>
        <v>0</v>
      </c>
      <c r="U213" s="37"/>
    </row>
    <row r="214" spans="1:21" ht="25.5" x14ac:dyDescent="0.25">
      <c r="A214" s="50" t="s">
        <v>448</v>
      </c>
      <c r="B214" s="51" t="s">
        <v>445</v>
      </c>
      <c r="C214" s="52" t="s">
        <v>370</v>
      </c>
      <c r="D214" s="76">
        <f t="shared" si="58"/>
        <v>14.12</v>
      </c>
      <c r="E214" s="53"/>
      <c r="F214" s="53"/>
      <c r="G214" s="53">
        <v>14.12</v>
      </c>
      <c r="H214" s="53"/>
      <c r="I214" s="76">
        <f t="shared" si="59"/>
        <v>14.12</v>
      </c>
      <c r="J214" s="76"/>
      <c r="K214" s="53"/>
      <c r="L214" s="53">
        <v>14.12</v>
      </c>
      <c r="M214" s="53"/>
      <c r="N214" s="76">
        <f t="shared" si="60"/>
        <v>0</v>
      </c>
      <c r="O214" s="53"/>
      <c r="P214" s="53"/>
      <c r="Q214" s="53">
        <v>0</v>
      </c>
      <c r="R214" s="53"/>
      <c r="S214" s="44">
        <f t="shared" si="61"/>
        <v>0</v>
      </c>
      <c r="U214" s="37"/>
    </row>
    <row r="215" spans="1:21" ht="25.5" x14ac:dyDescent="0.25">
      <c r="A215" s="50" t="s">
        <v>449</v>
      </c>
      <c r="B215" s="51" t="s">
        <v>446</v>
      </c>
      <c r="C215" s="52" t="s">
        <v>434</v>
      </c>
      <c r="D215" s="76">
        <f t="shared" si="58"/>
        <v>298.08</v>
      </c>
      <c r="E215" s="53"/>
      <c r="F215" s="53"/>
      <c r="G215" s="53">
        <v>298.08</v>
      </c>
      <c r="H215" s="53"/>
      <c r="I215" s="76">
        <f t="shared" si="59"/>
        <v>0</v>
      </c>
      <c r="J215" s="76"/>
      <c r="K215" s="53"/>
      <c r="L215" s="53">
        <v>0</v>
      </c>
      <c r="M215" s="53"/>
      <c r="N215" s="76">
        <f t="shared" si="60"/>
        <v>0</v>
      </c>
      <c r="O215" s="53"/>
      <c r="P215" s="53"/>
      <c r="Q215" s="53">
        <v>0</v>
      </c>
      <c r="R215" s="53"/>
      <c r="S215" s="44">
        <f t="shared" si="61"/>
        <v>0</v>
      </c>
      <c r="U215" s="37"/>
    </row>
    <row r="216" spans="1:21" ht="25.5" x14ac:dyDescent="0.25">
      <c r="A216" s="50" t="s">
        <v>450</v>
      </c>
      <c r="B216" s="51" t="s">
        <v>447</v>
      </c>
      <c r="C216" s="52" t="s">
        <v>434</v>
      </c>
      <c r="D216" s="76">
        <f t="shared" si="58"/>
        <v>71.28</v>
      </c>
      <c r="E216" s="53"/>
      <c r="F216" s="53"/>
      <c r="G216" s="53">
        <v>71.28</v>
      </c>
      <c r="H216" s="53"/>
      <c r="I216" s="76">
        <f t="shared" si="59"/>
        <v>0</v>
      </c>
      <c r="J216" s="76"/>
      <c r="K216" s="53"/>
      <c r="L216" s="53">
        <v>0</v>
      </c>
      <c r="M216" s="53"/>
      <c r="N216" s="76">
        <f t="shared" si="60"/>
        <v>0</v>
      </c>
      <c r="O216" s="53"/>
      <c r="P216" s="53"/>
      <c r="Q216" s="53">
        <v>0</v>
      </c>
      <c r="R216" s="53"/>
      <c r="S216" s="44">
        <f t="shared" si="61"/>
        <v>0</v>
      </c>
      <c r="U216" s="37"/>
    </row>
    <row r="217" spans="1:21" ht="47.25" customHeight="1" x14ac:dyDescent="0.25">
      <c r="A217" s="72" t="s">
        <v>451</v>
      </c>
      <c r="B217" s="46" t="s">
        <v>452</v>
      </c>
      <c r="C217" s="33" t="s">
        <v>444</v>
      </c>
      <c r="D217" s="47">
        <f t="shared" si="58"/>
        <v>380.23</v>
      </c>
      <c r="E217" s="21"/>
      <c r="F217" s="21"/>
      <c r="G217" s="21">
        <f>G218+G219+G220+G221+G222+G223+G224+G225</f>
        <v>380.23</v>
      </c>
      <c r="H217" s="21"/>
      <c r="I217" s="47">
        <f t="shared" si="59"/>
        <v>169.70000000000002</v>
      </c>
      <c r="J217" s="47"/>
      <c r="K217" s="21"/>
      <c r="L217" s="21">
        <f>L218+L219+L220+L221+L222+L223+L224+L225</f>
        <v>169.70000000000002</v>
      </c>
      <c r="M217" s="21"/>
      <c r="N217" s="47">
        <f t="shared" si="60"/>
        <v>153.9</v>
      </c>
      <c r="O217" s="21"/>
      <c r="P217" s="21"/>
      <c r="Q217" s="21">
        <f>Q218+Q219+Q220+Q221+Q222+Q223+Q224+Q225</f>
        <v>153.9</v>
      </c>
      <c r="R217" s="21"/>
      <c r="S217" s="44">
        <f t="shared" si="61"/>
        <v>40.475501670041822</v>
      </c>
      <c r="U217" s="37"/>
    </row>
    <row r="218" spans="1:21" ht="25.5" x14ac:dyDescent="0.25">
      <c r="A218" s="50" t="s">
        <v>461</v>
      </c>
      <c r="B218" s="51" t="s">
        <v>453</v>
      </c>
      <c r="C218" s="52" t="s">
        <v>370</v>
      </c>
      <c r="D218" s="76">
        <f t="shared" si="58"/>
        <v>6.32</v>
      </c>
      <c r="E218" s="53"/>
      <c r="F218" s="53"/>
      <c r="G218" s="53">
        <v>6.32</v>
      </c>
      <c r="H218" s="53"/>
      <c r="I218" s="76">
        <f t="shared" si="59"/>
        <v>6.32</v>
      </c>
      <c r="J218" s="76"/>
      <c r="K218" s="53"/>
      <c r="L218" s="53">
        <v>6.32</v>
      </c>
      <c r="M218" s="53"/>
      <c r="N218" s="76">
        <f t="shared" si="60"/>
        <v>0</v>
      </c>
      <c r="O218" s="53"/>
      <c r="P218" s="53"/>
      <c r="Q218" s="53">
        <v>0</v>
      </c>
      <c r="R218" s="53"/>
      <c r="S218" s="44">
        <f t="shared" si="61"/>
        <v>0</v>
      </c>
      <c r="U218" s="37"/>
    </row>
    <row r="219" spans="1:21" ht="25.5" x14ac:dyDescent="0.25">
      <c r="A219" s="50" t="s">
        <v>462</v>
      </c>
      <c r="B219" s="51" t="s">
        <v>454</v>
      </c>
      <c r="C219" s="52" t="s">
        <v>370</v>
      </c>
      <c r="D219" s="76">
        <f t="shared" si="58"/>
        <v>9.48</v>
      </c>
      <c r="E219" s="53"/>
      <c r="F219" s="53"/>
      <c r="G219" s="53">
        <v>9.48</v>
      </c>
      <c r="H219" s="53"/>
      <c r="I219" s="76">
        <f t="shared" si="59"/>
        <v>9.48</v>
      </c>
      <c r="J219" s="76"/>
      <c r="K219" s="53"/>
      <c r="L219" s="53">
        <v>9.48</v>
      </c>
      <c r="M219" s="53"/>
      <c r="N219" s="76">
        <f t="shared" si="60"/>
        <v>0</v>
      </c>
      <c r="O219" s="53"/>
      <c r="P219" s="53"/>
      <c r="Q219" s="53">
        <v>0</v>
      </c>
      <c r="R219" s="53"/>
      <c r="S219" s="44">
        <f t="shared" si="61"/>
        <v>0</v>
      </c>
      <c r="U219" s="37"/>
    </row>
    <row r="220" spans="1:21" ht="25.5" x14ac:dyDescent="0.25">
      <c r="A220" s="50" t="s">
        <v>463</v>
      </c>
      <c r="B220" s="51" t="s">
        <v>455</v>
      </c>
      <c r="C220" s="52" t="s">
        <v>434</v>
      </c>
      <c r="D220" s="76">
        <f t="shared" ref="D220:D225" si="62">G220</f>
        <v>32.4</v>
      </c>
      <c r="E220" s="53"/>
      <c r="F220" s="53"/>
      <c r="G220" s="53">
        <v>32.4</v>
      </c>
      <c r="H220" s="53"/>
      <c r="I220" s="76">
        <f t="shared" ref="I220:I225" si="63">L220</f>
        <v>0</v>
      </c>
      <c r="J220" s="76"/>
      <c r="K220" s="53"/>
      <c r="L220" s="53">
        <v>0</v>
      </c>
      <c r="M220" s="53"/>
      <c r="N220" s="76">
        <f t="shared" ref="N220:N225" si="64">Q220</f>
        <v>0</v>
      </c>
      <c r="O220" s="53"/>
      <c r="P220" s="53"/>
      <c r="Q220" s="53">
        <v>0</v>
      </c>
      <c r="R220" s="53"/>
      <c r="S220" s="44">
        <f t="shared" si="61"/>
        <v>0</v>
      </c>
      <c r="U220" s="37"/>
    </row>
    <row r="221" spans="1:21" ht="25.5" x14ac:dyDescent="0.25">
      <c r="A221" s="50" t="s">
        <v>464</v>
      </c>
      <c r="B221" s="51" t="s">
        <v>456</v>
      </c>
      <c r="C221" s="52" t="s">
        <v>434</v>
      </c>
      <c r="D221" s="76">
        <f t="shared" si="62"/>
        <v>16.2</v>
      </c>
      <c r="E221" s="53"/>
      <c r="F221" s="53"/>
      <c r="G221" s="53">
        <v>16.2</v>
      </c>
      <c r="H221" s="53"/>
      <c r="I221" s="76">
        <f t="shared" si="63"/>
        <v>0</v>
      </c>
      <c r="J221" s="76"/>
      <c r="K221" s="53"/>
      <c r="L221" s="53">
        <v>0</v>
      </c>
      <c r="M221" s="53"/>
      <c r="N221" s="76">
        <f t="shared" si="64"/>
        <v>0</v>
      </c>
      <c r="O221" s="53"/>
      <c r="P221" s="53"/>
      <c r="Q221" s="53">
        <v>0</v>
      </c>
      <c r="R221" s="53"/>
      <c r="S221" s="44">
        <f t="shared" si="61"/>
        <v>0</v>
      </c>
      <c r="U221" s="37"/>
    </row>
    <row r="222" spans="1:21" ht="25.5" x14ac:dyDescent="0.25">
      <c r="A222" s="50" t="s">
        <v>465</v>
      </c>
      <c r="B222" s="51" t="s">
        <v>457</v>
      </c>
      <c r="C222" s="52" t="s">
        <v>434</v>
      </c>
      <c r="D222" s="76">
        <f t="shared" si="62"/>
        <v>121.5</v>
      </c>
      <c r="E222" s="53"/>
      <c r="F222" s="53"/>
      <c r="G222" s="53">
        <v>121.5</v>
      </c>
      <c r="H222" s="53"/>
      <c r="I222" s="76">
        <f t="shared" si="63"/>
        <v>121.5</v>
      </c>
      <c r="J222" s="76"/>
      <c r="K222" s="53"/>
      <c r="L222" s="53">
        <v>121.5</v>
      </c>
      <c r="M222" s="53"/>
      <c r="N222" s="76">
        <f t="shared" si="64"/>
        <v>121.5</v>
      </c>
      <c r="O222" s="53"/>
      <c r="P222" s="53"/>
      <c r="Q222" s="53">
        <v>121.5</v>
      </c>
      <c r="R222" s="53"/>
      <c r="S222" s="44">
        <f t="shared" si="61"/>
        <v>100</v>
      </c>
      <c r="U222" s="37"/>
    </row>
    <row r="223" spans="1:21" ht="25.5" x14ac:dyDescent="0.25">
      <c r="A223" s="50" t="s">
        <v>466</v>
      </c>
      <c r="B223" s="51" t="s">
        <v>458</v>
      </c>
      <c r="C223" s="52" t="s">
        <v>434</v>
      </c>
      <c r="D223" s="76">
        <f t="shared" si="62"/>
        <v>32.4</v>
      </c>
      <c r="E223" s="53"/>
      <c r="F223" s="53"/>
      <c r="G223" s="53">
        <v>32.4</v>
      </c>
      <c r="H223" s="53"/>
      <c r="I223" s="76">
        <f t="shared" si="63"/>
        <v>32.4</v>
      </c>
      <c r="J223" s="76"/>
      <c r="K223" s="53"/>
      <c r="L223" s="53">
        <v>32.4</v>
      </c>
      <c r="M223" s="53"/>
      <c r="N223" s="76">
        <f t="shared" si="64"/>
        <v>32.4</v>
      </c>
      <c r="O223" s="53"/>
      <c r="P223" s="53"/>
      <c r="Q223" s="53">
        <v>32.4</v>
      </c>
      <c r="R223" s="53"/>
      <c r="S223" s="44">
        <f t="shared" si="61"/>
        <v>100</v>
      </c>
      <c r="U223" s="37"/>
    </row>
    <row r="224" spans="1:21" ht="25.5" x14ac:dyDescent="0.25">
      <c r="A224" s="50" t="s">
        <v>467</v>
      </c>
      <c r="B224" s="51" t="s">
        <v>459</v>
      </c>
      <c r="C224" s="52" t="s">
        <v>434</v>
      </c>
      <c r="D224" s="76">
        <f t="shared" si="62"/>
        <v>81</v>
      </c>
      <c r="E224" s="53"/>
      <c r="F224" s="53"/>
      <c r="G224" s="53">
        <v>81</v>
      </c>
      <c r="H224" s="53"/>
      <c r="I224" s="76">
        <f t="shared" si="63"/>
        <v>0</v>
      </c>
      <c r="J224" s="76"/>
      <c r="K224" s="53"/>
      <c r="L224" s="53">
        <v>0</v>
      </c>
      <c r="M224" s="53"/>
      <c r="N224" s="76">
        <f t="shared" si="64"/>
        <v>0</v>
      </c>
      <c r="O224" s="53"/>
      <c r="P224" s="53"/>
      <c r="Q224" s="53">
        <v>0</v>
      </c>
      <c r="R224" s="53"/>
      <c r="S224" s="44">
        <f t="shared" si="61"/>
        <v>0</v>
      </c>
      <c r="U224" s="37"/>
    </row>
    <row r="225" spans="1:21" ht="25.5" x14ac:dyDescent="0.25">
      <c r="A225" s="50" t="s">
        <v>468</v>
      </c>
      <c r="B225" s="51" t="s">
        <v>460</v>
      </c>
      <c r="C225" s="52" t="s">
        <v>434</v>
      </c>
      <c r="D225" s="76">
        <f t="shared" si="62"/>
        <v>80.930000000000007</v>
      </c>
      <c r="E225" s="53"/>
      <c r="F225" s="53"/>
      <c r="G225" s="53">
        <v>80.930000000000007</v>
      </c>
      <c r="H225" s="53"/>
      <c r="I225" s="76">
        <f t="shared" si="63"/>
        <v>0</v>
      </c>
      <c r="J225" s="76"/>
      <c r="K225" s="53"/>
      <c r="L225" s="53">
        <v>0</v>
      </c>
      <c r="M225" s="53"/>
      <c r="N225" s="76">
        <f t="shared" si="64"/>
        <v>0</v>
      </c>
      <c r="O225" s="53"/>
      <c r="P225" s="53"/>
      <c r="Q225" s="53">
        <v>0</v>
      </c>
      <c r="R225" s="53"/>
      <c r="S225" s="44">
        <f t="shared" si="61"/>
        <v>0</v>
      </c>
      <c r="U225" s="37"/>
    </row>
    <row r="226" spans="1:21" ht="27" x14ac:dyDescent="0.25">
      <c r="A226" s="72" t="s">
        <v>469</v>
      </c>
      <c r="B226" s="46" t="s">
        <v>470</v>
      </c>
      <c r="C226" s="90" t="s">
        <v>434</v>
      </c>
      <c r="D226" s="47">
        <f t="shared" ref="D226:D232" si="65">G226</f>
        <v>86.4</v>
      </c>
      <c r="E226" s="21"/>
      <c r="F226" s="21"/>
      <c r="G226" s="21">
        <f>G227</f>
        <v>86.4</v>
      </c>
      <c r="H226" s="21"/>
      <c r="I226" s="47">
        <f t="shared" ref="I226:I232" si="66">L226</f>
        <v>0</v>
      </c>
      <c r="J226" s="47"/>
      <c r="K226" s="21"/>
      <c r="L226" s="21">
        <f>L227</f>
        <v>0</v>
      </c>
      <c r="M226" s="21"/>
      <c r="N226" s="47">
        <f t="shared" ref="N226:N232" si="67">Q226</f>
        <v>0</v>
      </c>
      <c r="O226" s="21"/>
      <c r="P226" s="21"/>
      <c r="Q226" s="21">
        <f>Q227</f>
        <v>0</v>
      </c>
      <c r="R226" s="21"/>
      <c r="S226" s="44">
        <f t="shared" si="61"/>
        <v>0</v>
      </c>
      <c r="U226" s="37"/>
    </row>
    <row r="227" spans="1:21" ht="25.5" x14ac:dyDescent="0.25">
      <c r="A227" s="50" t="s">
        <v>472</v>
      </c>
      <c r="B227" s="51" t="s">
        <v>471</v>
      </c>
      <c r="C227" s="52" t="s">
        <v>434</v>
      </c>
      <c r="D227" s="76">
        <f t="shared" si="65"/>
        <v>86.4</v>
      </c>
      <c r="E227" s="53"/>
      <c r="F227" s="53"/>
      <c r="G227" s="53">
        <v>86.4</v>
      </c>
      <c r="H227" s="53"/>
      <c r="I227" s="76">
        <f t="shared" si="66"/>
        <v>0</v>
      </c>
      <c r="J227" s="76"/>
      <c r="K227" s="53"/>
      <c r="L227" s="53">
        <v>0</v>
      </c>
      <c r="M227" s="53"/>
      <c r="N227" s="76">
        <f t="shared" si="67"/>
        <v>0</v>
      </c>
      <c r="O227" s="53"/>
      <c r="P227" s="53"/>
      <c r="Q227" s="53">
        <v>0</v>
      </c>
      <c r="R227" s="53"/>
      <c r="S227" s="44">
        <f t="shared" si="61"/>
        <v>0</v>
      </c>
      <c r="U227" s="37"/>
    </row>
    <row r="228" spans="1:21" ht="25.5" x14ac:dyDescent="0.25">
      <c r="A228" s="72" t="s">
        <v>473</v>
      </c>
      <c r="B228" s="46" t="s">
        <v>474</v>
      </c>
      <c r="C228" s="33" t="s">
        <v>434</v>
      </c>
      <c r="D228" s="47">
        <f t="shared" si="65"/>
        <v>117.15</v>
      </c>
      <c r="E228" s="21"/>
      <c r="F228" s="21"/>
      <c r="G228" s="21">
        <f>G229+G230</f>
        <v>117.15</v>
      </c>
      <c r="H228" s="21"/>
      <c r="I228" s="47">
        <f t="shared" si="66"/>
        <v>0</v>
      </c>
      <c r="J228" s="47"/>
      <c r="K228" s="21"/>
      <c r="L228" s="21">
        <f>L229+L230</f>
        <v>0</v>
      </c>
      <c r="M228" s="21"/>
      <c r="N228" s="47">
        <f t="shared" si="67"/>
        <v>0</v>
      </c>
      <c r="O228" s="21"/>
      <c r="P228" s="21"/>
      <c r="Q228" s="21">
        <f>Q229+Q230</f>
        <v>0</v>
      </c>
      <c r="R228" s="21"/>
      <c r="S228" s="44">
        <f t="shared" si="61"/>
        <v>0</v>
      </c>
      <c r="U228" s="37"/>
    </row>
    <row r="229" spans="1:21" ht="25.5" x14ac:dyDescent="0.25">
      <c r="A229" s="50" t="s">
        <v>477</v>
      </c>
      <c r="B229" s="51" t="s">
        <v>475</v>
      </c>
      <c r="C229" s="52" t="s">
        <v>434</v>
      </c>
      <c r="D229" s="76">
        <f t="shared" si="65"/>
        <v>36.28</v>
      </c>
      <c r="E229" s="53"/>
      <c r="F229" s="53"/>
      <c r="G229" s="53">
        <v>36.28</v>
      </c>
      <c r="H229" s="53"/>
      <c r="I229" s="76">
        <f t="shared" si="66"/>
        <v>0</v>
      </c>
      <c r="J229" s="76"/>
      <c r="K229" s="53"/>
      <c r="L229" s="53">
        <v>0</v>
      </c>
      <c r="M229" s="53"/>
      <c r="N229" s="76">
        <f t="shared" si="67"/>
        <v>0</v>
      </c>
      <c r="O229" s="53"/>
      <c r="P229" s="53"/>
      <c r="Q229" s="53">
        <v>0</v>
      </c>
      <c r="R229" s="53"/>
      <c r="S229" s="44">
        <f t="shared" si="61"/>
        <v>0</v>
      </c>
      <c r="U229" s="37"/>
    </row>
    <row r="230" spans="1:21" ht="25.5" x14ac:dyDescent="0.25">
      <c r="A230" s="50" t="s">
        <v>478</v>
      </c>
      <c r="B230" s="51" t="s">
        <v>476</v>
      </c>
      <c r="C230" s="52" t="s">
        <v>434</v>
      </c>
      <c r="D230" s="76">
        <f t="shared" si="65"/>
        <v>80.87</v>
      </c>
      <c r="E230" s="53"/>
      <c r="F230" s="53"/>
      <c r="G230" s="53">
        <v>80.87</v>
      </c>
      <c r="H230" s="53"/>
      <c r="I230" s="76">
        <f t="shared" si="66"/>
        <v>0</v>
      </c>
      <c r="J230" s="76"/>
      <c r="K230" s="53"/>
      <c r="L230" s="53">
        <v>0</v>
      </c>
      <c r="M230" s="53"/>
      <c r="N230" s="76">
        <f t="shared" si="67"/>
        <v>0</v>
      </c>
      <c r="O230" s="53"/>
      <c r="P230" s="53"/>
      <c r="Q230" s="53">
        <v>0</v>
      </c>
      <c r="R230" s="53"/>
      <c r="S230" s="44">
        <f t="shared" si="61"/>
        <v>0</v>
      </c>
      <c r="U230" s="37"/>
    </row>
    <row r="231" spans="1:21" ht="25.5" x14ac:dyDescent="0.25">
      <c r="A231" s="72" t="s">
        <v>479</v>
      </c>
      <c r="B231" s="46" t="s">
        <v>480</v>
      </c>
      <c r="C231" s="33" t="s">
        <v>434</v>
      </c>
      <c r="D231" s="47">
        <f t="shared" si="65"/>
        <v>216</v>
      </c>
      <c r="E231" s="21"/>
      <c r="F231" s="21"/>
      <c r="G231" s="47">
        <f>G232</f>
        <v>216</v>
      </c>
      <c r="H231" s="21"/>
      <c r="I231" s="47">
        <f t="shared" si="66"/>
        <v>0</v>
      </c>
      <c r="J231" s="47"/>
      <c r="K231" s="21"/>
      <c r="L231" s="47">
        <f>L232</f>
        <v>0</v>
      </c>
      <c r="M231" s="21"/>
      <c r="N231" s="47">
        <f t="shared" si="67"/>
        <v>0</v>
      </c>
      <c r="O231" s="21"/>
      <c r="P231" s="21"/>
      <c r="Q231" s="47">
        <f>Q232</f>
        <v>0</v>
      </c>
      <c r="R231" s="21"/>
      <c r="S231" s="44">
        <f t="shared" si="61"/>
        <v>0</v>
      </c>
      <c r="U231" s="37"/>
    </row>
    <row r="232" spans="1:21" ht="25.5" x14ac:dyDescent="0.25">
      <c r="A232" s="50" t="s">
        <v>482</v>
      </c>
      <c r="B232" s="51" t="s">
        <v>481</v>
      </c>
      <c r="C232" s="52" t="s">
        <v>434</v>
      </c>
      <c r="D232" s="76">
        <f t="shared" si="65"/>
        <v>216</v>
      </c>
      <c r="E232" s="53"/>
      <c r="F232" s="53"/>
      <c r="G232" s="76">
        <v>216</v>
      </c>
      <c r="H232" s="53"/>
      <c r="I232" s="76">
        <f t="shared" si="66"/>
        <v>0</v>
      </c>
      <c r="J232" s="76"/>
      <c r="K232" s="53"/>
      <c r="L232" s="53">
        <v>0</v>
      </c>
      <c r="M232" s="53"/>
      <c r="N232" s="76">
        <f t="shared" si="67"/>
        <v>0</v>
      </c>
      <c r="O232" s="53"/>
      <c r="P232" s="53"/>
      <c r="Q232" s="53">
        <v>0</v>
      </c>
      <c r="R232" s="53"/>
      <c r="S232" s="44">
        <f t="shared" si="61"/>
        <v>0</v>
      </c>
      <c r="U232" s="37"/>
    </row>
    <row r="233" spans="1:21" ht="38.25" x14ac:dyDescent="0.25">
      <c r="A233" s="4">
        <v>12</v>
      </c>
      <c r="B233" s="23" t="s">
        <v>66</v>
      </c>
      <c r="C233" s="32" t="s">
        <v>146</v>
      </c>
      <c r="D233" s="18">
        <f>E233+F233+G233+H233</f>
        <v>25569.1</v>
      </c>
      <c r="E233" s="19"/>
      <c r="F233" s="19">
        <f>F234+F247</f>
        <v>2200</v>
      </c>
      <c r="G233" s="19">
        <f>G234+G247</f>
        <v>23369.1</v>
      </c>
      <c r="H233" s="19"/>
      <c r="I233" s="18">
        <f>J233+K233+L233+M233</f>
        <v>13054.13</v>
      </c>
      <c r="J233" s="18"/>
      <c r="K233" s="19">
        <f>K234+K247</f>
        <v>750.23</v>
      </c>
      <c r="L233" s="19">
        <f>L234+L247</f>
        <v>12303.9</v>
      </c>
      <c r="M233" s="4"/>
      <c r="N233" s="18">
        <f>O233+P233+Q233+R233</f>
        <v>13054.13</v>
      </c>
      <c r="O233" s="19"/>
      <c r="P233" s="19">
        <f>P234+P247</f>
        <v>750.23</v>
      </c>
      <c r="Q233" s="19">
        <f>Q234+Q247</f>
        <v>12303.9</v>
      </c>
      <c r="R233" s="4"/>
      <c r="S233" s="16">
        <f t="shared" si="49"/>
        <v>51.054319471549647</v>
      </c>
      <c r="U233" s="37"/>
    </row>
    <row r="234" spans="1:21" ht="38.25" x14ac:dyDescent="0.25">
      <c r="A234" s="45" t="s">
        <v>83</v>
      </c>
      <c r="B234" s="46" t="s">
        <v>67</v>
      </c>
      <c r="C234" s="33" t="s">
        <v>146</v>
      </c>
      <c r="D234" s="47">
        <f>E234+F234+G234+H234</f>
        <v>9193.4</v>
      </c>
      <c r="E234" s="21"/>
      <c r="F234" s="21">
        <f>F235+F236+F240+F245+F246</f>
        <v>2200</v>
      </c>
      <c r="G234" s="21">
        <f>G235+G236+G240+G245+G246</f>
        <v>6993.4</v>
      </c>
      <c r="H234" s="21"/>
      <c r="I234" s="47">
        <f>J234+K234+L234+M234</f>
        <v>6751.23</v>
      </c>
      <c r="J234" s="21"/>
      <c r="K234" s="21">
        <f>K235+K236+K240+K245+K246</f>
        <v>750.23</v>
      </c>
      <c r="L234" s="21">
        <f>L235+L236+L240+L245+L246</f>
        <v>6001</v>
      </c>
      <c r="M234" s="45"/>
      <c r="N234" s="47">
        <f>O234+P234+Q234+R234</f>
        <v>6751.23</v>
      </c>
      <c r="O234" s="21"/>
      <c r="P234" s="21">
        <f>P235+P236+P240+P245+P246</f>
        <v>750.23</v>
      </c>
      <c r="Q234" s="21">
        <f>Q235+Q236+Q240+Q245+Q246</f>
        <v>6001</v>
      </c>
      <c r="R234" s="45"/>
      <c r="S234" s="44">
        <f t="shared" si="49"/>
        <v>73.435616855570302</v>
      </c>
      <c r="U234" s="37"/>
    </row>
    <row r="235" spans="1:21" ht="39.75" customHeight="1" x14ac:dyDescent="0.25">
      <c r="A235" s="48" t="s">
        <v>371</v>
      </c>
      <c r="B235" s="27" t="s">
        <v>378</v>
      </c>
      <c r="C235" s="34" t="s">
        <v>154</v>
      </c>
      <c r="D235" s="49">
        <f t="shared" ref="D235:D249" si="68">E235+F235+G235+H235</f>
        <v>5417</v>
      </c>
      <c r="E235" s="22"/>
      <c r="F235" s="22"/>
      <c r="G235" s="22">
        <v>5417</v>
      </c>
      <c r="H235" s="22"/>
      <c r="I235" s="49">
        <f t="shared" ref="I235:I249" si="69">J235+K235+L235+M235</f>
        <v>5417</v>
      </c>
      <c r="J235" s="22"/>
      <c r="K235" s="22"/>
      <c r="L235" s="22">
        <v>5417</v>
      </c>
      <c r="M235" s="42"/>
      <c r="N235" s="49">
        <f t="shared" ref="N235:N249" si="70">O235+P235+Q235+R235</f>
        <v>5417</v>
      </c>
      <c r="O235" s="22"/>
      <c r="P235" s="22"/>
      <c r="Q235" s="22">
        <v>5417</v>
      </c>
      <c r="R235" s="42"/>
      <c r="S235" s="43">
        <f t="shared" si="49"/>
        <v>100</v>
      </c>
      <c r="U235" s="37"/>
    </row>
    <row r="236" spans="1:21" ht="38.25" x14ac:dyDescent="0.25">
      <c r="A236" s="48" t="s">
        <v>372</v>
      </c>
      <c r="B236" s="27" t="s">
        <v>379</v>
      </c>
      <c r="C236" s="34" t="s">
        <v>154</v>
      </c>
      <c r="D236" s="49">
        <f t="shared" si="68"/>
        <v>772</v>
      </c>
      <c r="E236" s="22"/>
      <c r="F236" s="22"/>
      <c r="G236" s="22">
        <f>G237+G238+G239</f>
        <v>772</v>
      </c>
      <c r="H236" s="22"/>
      <c r="I236" s="49">
        <f t="shared" si="69"/>
        <v>572</v>
      </c>
      <c r="J236" s="22"/>
      <c r="K236" s="22"/>
      <c r="L236" s="22">
        <f>L237+L238+L239</f>
        <v>572</v>
      </c>
      <c r="M236" s="42"/>
      <c r="N236" s="49">
        <f t="shared" si="70"/>
        <v>572</v>
      </c>
      <c r="O236" s="22"/>
      <c r="P236" s="22"/>
      <c r="Q236" s="22">
        <f>Q237+Q238+Q239</f>
        <v>572</v>
      </c>
      <c r="R236" s="42"/>
      <c r="S236" s="43">
        <f t="shared" si="49"/>
        <v>74.093264248704656</v>
      </c>
      <c r="U236" s="37"/>
    </row>
    <row r="237" spans="1:21" ht="38.25" x14ac:dyDescent="0.25">
      <c r="A237" s="50" t="s">
        <v>389</v>
      </c>
      <c r="B237" s="51" t="s">
        <v>384</v>
      </c>
      <c r="C237" s="52" t="s">
        <v>154</v>
      </c>
      <c r="D237" s="49">
        <f t="shared" si="68"/>
        <v>300</v>
      </c>
      <c r="E237" s="53"/>
      <c r="F237" s="53"/>
      <c r="G237" s="53">
        <v>300</v>
      </c>
      <c r="H237" s="53"/>
      <c r="I237" s="49">
        <f t="shared" si="69"/>
        <v>300</v>
      </c>
      <c r="J237" s="53"/>
      <c r="K237" s="53"/>
      <c r="L237" s="53">
        <v>300</v>
      </c>
      <c r="M237" s="54"/>
      <c r="N237" s="49">
        <f t="shared" si="70"/>
        <v>300</v>
      </c>
      <c r="O237" s="53"/>
      <c r="P237" s="53"/>
      <c r="Q237" s="53">
        <v>300</v>
      </c>
      <c r="R237" s="54"/>
      <c r="S237" s="43">
        <f t="shared" si="49"/>
        <v>100</v>
      </c>
      <c r="U237" s="37"/>
    </row>
    <row r="238" spans="1:21" ht="38.25" customHeight="1" x14ac:dyDescent="0.25">
      <c r="A238" s="50" t="s">
        <v>483</v>
      </c>
      <c r="B238" s="51" t="s">
        <v>385</v>
      </c>
      <c r="C238" s="52" t="s">
        <v>154</v>
      </c>
      <c r="D238" s="49">
        <f t="shared" si="68"/>
        <v>200</v>
      </c>
      <c r="E238" s="53"/>
      <c r="F238" s="53"/>
      <c r="G238" s="53">
        <v>200</v>
      </c>
      <c r="H238" s="53"/>
      <c r="I238" s="49">
        <f t="shared" si="69"/>
        <v>0</v>
      </c>
      <c r="J238" s="53"/>
      <c r="K238" s="53"/>
      <c r="L238" s="53">
        <v>0</v>
      </c>
      <c r="M238" s="54"/>
      <c r="N238" s="49">
        <f t="shared" si="70"/>
        <v>0</v>
      </c>
      <c r="O238" s="53"/>
      <c r="P238" s="53"/>
      <c r="Q238" s="53">
        <v>0</v>
      </c>
      <c r="R238" s="54"/>
      <c r="S238" s="43">
        <f t="shared" si="49"/>
        <v>0</v>
      </c>
      <c r="U238" s="37"/>
    </row>
    <row r="239" spans="1:21" ht="39.75" customHeight="1" x14ac:dyDescent="0.25">
      <c r="A239" s="50" t="s">
        <v>390</v>
      </c>
      <c r="B239" s="51" t="s">
        <v>385</v>
      </c>
      <c r="C239" s="52" t="s">
        <v>154</v>
      </c>
      <c r="D239" s="49">
        <f t="shared" si="68"/>
        <v>272</v>
      </c>
      <c r="E239" s="53"/>
      <c r="F239" s="53"/>
      <c r="G239" s="53">
        <v>272</v>
      </c>
      <c r="H239" s="53"/>
      <c r="I239" s="49">
        <f t="shared" si="69"/>
        <v>272</v>
      </c>
      <c r="J239" s="53"/>
      <c r="K239" s="53"/>
      <c r="L239" s="53">
        <v>272</v>
      </c>
      <c r="M239" s="54"/>
      <c r="N239" s="49">
        <f t="shared" si="70"/>
        <v>272</v>
      </c>
      <c r="O239" s="53"/>
      <c r="P239" s="53"/>
      <c r="Q239" s="53">
        <v>272</v>
      </c>
      <c r="R239" s="54"/>
      <c r="S239" s="43">
        <f t="shared" si="49"/>
        <v>100</v>
      </c>
      <c r="U239" s="37"/>
    </row>
    <row r="240" spans="1:21" ht="38.25" x14ac:dyDescent="0.25">
      <c r="A240" s="48" t="s">
        <v>373</v>
      </c>
      <c r="B240" s="27" t="s">
        <v>380</v>
      </c>
      <c r="C240" s="34" t="s">
        <v>154</v>
      </c>
      <c r="D240" s="49">
        <f t="shared" si="68"/>
        <v>770</v>
      </c>
      <c r="E240" s="22"/>
      <c r="F240" s="22"/>
      <c r="G240" s="22">
        <f>G241+G242+G243+G244</f>
        <v>770</v>
      </c>
      <c r="H240" s="22"/>
      <c r="I240" s="49">
        <f t="shared" si="69"/>
        <v>0</v>
      </c>
      <c r="J240" s="22"/>
      <c r="K240" s="22"/>
      <c r="L240" s="22">
        <f>L241+L242+L243+L244</f>
        <v>0</v>
      </c>
      <c r="M240" s="42"/>
      <c r="N240" s="49">
        <f t="shared" si="70"/>
        <v>0</v>
      </c>
      <c r="O240" s="22"/>
      <c r="P240" s="22"/>
      <c r="Q240" s="22">
        <f>Q241+Q242+Q243+Q244</f>
        <v>0</v>
      </c>
      <c r="R240" s="42"/>
      <c r="S240" s="43">
        <f t="shared" si="49"/>
        <v>0</v>
      </c>
      <c r="U240" s="37"/>
    </row>
    <row r="241" spans="1:21" ht="38.25" x14ac:dyDescent="0.25">
      <c r="A241" s="50" t="s">
        <v>391</v>
      </c>
      <c r="B241" s="51" t="s">
        <v>386</v>
      </c>
      <c r="C241" s="52" t="s">
        <v>154</v>
      </c>
      <c r="D241" s="49">
        <f t="shared" si="68"/>
        <v>647.9</v>
      </c>
      <c r="E241" s="53"/>
      <c r="F241" s="53"/>
      <c r="G241" s="53">
        <v>647.9</v>
      </c>
      <c r="H241" s="53"/>
      <c r="I241" s="49">
        <f>J241+K241+L241+M241</f>
        <v>0</v>
      </c>
      <c r="J241" s="53"/>
      <c r="K241" s="53"/>
      <c r="L241" s="53">
        <v>0</v>
      </c>
      <c r="M241" s="54"/>
      <c r="N241" s="49">
        <f t="shared" si="70"/>
        <v>0</v>
      </c>
      <c r="O241" s="53"/>
      <c r="P241" s="53"/>
      <c r="Q241" s="53">
        <v>0</v>
      </c>
      <c r="R241" s="54"/>
      <c r="S241" s="43">
        <f t="shared" si="49"/>
        <v>0</v>
      </c>
      <c r="U241" s="37"/>
    </row>
    <row r="242" spans="1:21" ht="38.25" x14ac:dyDescent="0.25">
      <c r="A242" s="50" t="s">
        <v>392</v>
      </c>
      <c r="B242" s="51" t="s">
        <v>387</v>
      </c>
      <c r="C242" s="52" t="s">
        <v>154</v>
      </c>
      <c r="D242" s="49">
        <f t="shared" si="68"/>
        <v>0</v>
      </c>
      <c r="E242" s="53"/>
      <c r="F242" s="53"/>
      <c r="G242" s="53">
        <v>0</v>
      </c>
      <c r="H242" s="53"/>
      <c r="I242" s="49">
        <f t="shared" si="69"/>
        <v>0</v>
      </c>
      <c r="J242" s="53"/>
      <c r="K242" s="53"/>
      <c r="L242" s="53">
        <v>0</v>
      </c>
      <c r="M242" s="54"/>
      <c r="N242" s="49">
        <f t="shared" si="70"/>
        <v>0</v>
      </c>
      <c r="O242" s="53"/>
      <c r="P242" s="53"/>
      <c r="Q242" s="53">
        <v>0</v>
      </c>
      <c r="R242" s="54"/>
      <c r="S242" s="43" t="s">
        <v>401</v>
      </c>
      <c r="U242" s="37"/>
    </row>
    <row r="243" spans="1:21" ht="38.25" x14ac:dyDescent="0.25">
      <c r="A243" s="50" t="s">
        <v>393</v>
      </c>
      <c r="B243" s="51" t="s">
        <v>388</v>
      </c>
      <c r="C243" s="52" t="s">
        <v>154</v>
      </c>
      <c r="D243" s="49">
        <f t="shared" si="68"/>
        <v>68.099999999999994</v>
      </c>
      <c r="E243" s="53"/>
      <c r="F243" s="53"/>
      <c r="G243" s="53">
        <v>68.099999999999994</v>
      </c>
      <c r="H243" s="53"/>
      <c r="I243" s="49">
        <f t="shared" si="69"/>
        <v>0</v>
      </c>
      <c r="J243" s="53"/>
      <c r="K243" s="53"/>
      <c r="L243" s="53">
        <v>0</v>
      </c>
      <c r="M243" s="54"/>
      <c r="N243" s="49">
        <f t="shared" si="70"/>
        <v>0</v>
      </c>
      <c r="O243" s="53"/>
      <c r="P243" s="53"/>
      <c r="Q243" s="53">
        <v>0</v>
      </c>
      <c r="R243" s="54"/>
      <c r="S243" s="43">
        <f t="shared" si="49"/>
        <v>0</v>
      </c>
      <c r="U243" s="37"/>
    </row>
    <row r="244" spans="1:21" ht="38.25" x14ac:dyDescent="0.25">
      <c r="A244" s="50" t="s">
        <v>394</v>
      </c>
      <c r="B244" s="51" t="s">
        <v>549</v>
      </c>
      <c r="C244" s="52" t="s">
        <v>154</v>
      </c>
      <c r="D244" s="49">
        <f t="shared" si="68"/>
        <v>54</v>
      </c>
      <c r="E244" s="53"/>
      <c r="F244" s="53"/>
      <c r="G244" s="53">
        <v>54</v>
      </c>
      <c r="H244" s="53"/>
      <c r="I244" s="49">
        <f t="shared" si="69"/>
        <v>0</v>
      </c>
      <c r="J244" s="53"/>
      <c r="K244" s="53"/>
      <c r="L244" s="53">
        <v>0</v>
      </c>
      <c r="M244" s="54"/>
      <c r="N244" s="49">
        <f t="shared" si="70"/>
        <v>0</v>
      </c>
      <c r="O244" s="53"/>
      <c r="P244" s="53"/>
      <c r="Q244" s="53">
        <v>0</v>
      </c>
      <c r="R244" s="54"/>
      <c r="S244" s="43" t="s">
        <v>404</v>
      </c>
      <c r="U244" s="37"/>
    </row>
    <row r="245" spans="1:21" ht="29.25" customHeight="1" x14ac:dyDescent="0.25">
      <c r="A245" s="48" t="s">
        <v>374</v>
      </c>
      <c r="B245" s="27" t="s">
        <v>381</v>
      </c>
      <c r="C245" s="34" t="s">
        <v>154</v>
      </c>
      <c r="D245" s="49">
        <f t="shared" si="68"/>
        <v>34.4</v>
      </c>
      <c r="E245" s="22"/>
      <c r="F245" s="22"/>
      <c r="G245" s="22">
        <v>34.4</v>
      </c>
      <c r="H245" s="22"/>
      <c r="I245" s="49">
        <f t="shared" si="69"/>
        <v>12</v>
      </c>
      <c r="J245" s="22"/>
      <c r="K245" s="22"/>
      <c r="L245" s="22">
        <v>12</v>
      </c>
      <c r="M245" s="42"/>
      <c r="N245" s="49">
        <f t="shared" si="70"/>
        <v>12</v>
      </c>
      <c r="O245" s="22"/>
      <c r="P245" s="22"/>
      <c r="Q245" s="22">
        <v>12</v>
      </c>
      <c r="R245" s="42"/>
      <c r="S245" s="43">
        <f t="shared" si="49"/>
        <v>34.883720930232556</v>
      </c>
      <c r="U245" s="37"/>
    </row>
    <row r="246" spans="1:21" ht="38.25" x14ac:dyDescent="0.25">
      <c r="A246" s="48" t="s">
        <v>375</v>
      </c>
      <c r="B246" s="27" t="s">
        <v>534</v>
      </c>
      <c r="C246" s="34" t="s">
        <v>154</v>
      </c>
      <c r="D246" s="49">
        <f t="shared" si="68"/>
        <v>2200</v>
      </c>
      <c r="E246" s="22"/>
      <c r="F246" s="22">
        <v>2200</v>
      </c>
      <c r="G246" s="22"/>
      <c r="H246" s="22"/>
      <c r="I246" s="49">
        <f t="shared" si="69"/>
        <v>750.23</v>
      </c>
      <c r="J246" s="22"/>
      <c r="K246" s="22">
        <v>750.23</v>
      </c>
      <c r="L246" s="22"/>
      <c r="M246" s="42"/>
      <c r="N246" s="49">
        <f t="shared" si="70"/>
        <v>750.23</v>
      </c>
      <c r="O246" s="22"/>
      <c r="P246" s="22">
        <v>750.23</v>
      </c>
      <c r="Q246" s="22"/>
      <c r="R246" s="42"/>
      <c r="S246" s="43">
        <f t="shared" si="49"/>
        <v>34.101363636363637</v>
      </c>
      <c r="U246" s="37"/>
    </row>
    <row r="247" spans="1:21" ht="38.25" x14ac:dyDescent="0.25">
      <c r="A247" s="45" t="s">
        <v>84</v>
      </c>
      <c r="B247" s="46" t="s">
        <v>68</v>
      </c>
      <c r="C247" s="33" t="s">
        <v>154</v>
      </c>
      <c r="D247" s="47">
        <f t="shared" si="68"/>
        <v>16375.699999999999</v>
      </c>
      <c r="E247" s="21"/>
      <c r="F247" s="21">
        <f>F248+F249</f>
        <v>0</v>
      </c>
      <c r="G247" s="21">
        <f>G248+G249</f>
        <v>16375.699999999999</v>
      </c>
      <c r="H247" s="21"/>
      <c r="I247" s="47">
        <f t="shared" si="69"/>
        <v>6302.9</v>
      </c>
      <c r="J247" s="21"/>
      <c r="K247" s="21">
        <f>K248+K249</f>
        <v>0</v>
      </c>
      <c r="L247" s="21">
        <f>L248+L249</f>
        <v>6302.9</v>
      </c>
      <c r="M247" s="21"/>
      <c r="N247" s="47">
        <f t="shared" si="70"/>
        <v>6302.9</v>
      </c>
      <c r="O247" s="21"/>
      <c r="P247" s="21">
        <f>P248+P249</f>
        <v>0</v>
      </c>
      <c r="Q247" s="21">
        <f>Q248+Q249</f>
        <v>6302.9</v>
      </c>
      <c r="R247" s="55"/>
      <c r="S247" s="44">
        <f t="shared" si="49"/>
        <v>38.48934702028005</v>
      </c>
      <c r="U247" s="37"/>
    </row>
    <row r="248" spans="1:21" ht="38.25" x14ac:dyDescent="0.25">
      <c r="A248" s="48" t="s">
        <v>376</v>
      </c>
      <c r="B248" s="27" t="s">
        <v>382</v>
      </c>
      <c r="C248" s="34" t="s">
        <v>154</v>
      </c>
      <c r="D248" s="49">
        <f t="shared" si="68"/>
        <v>15981.3</v>
      </c>
      <c r="E248" s="22"/>
      <c r="F248" s="22"/>
      <c r="G248" s="22">
        <v>15981.3</v>
      </c>
      <c r="H248" s="22"/>
      <c r="I248" s="49">
        <f t="shared" si="69"/>
        <v>6244.4</v>
      </c>
      <c r="J248" s="22"/>
      <c r="K248" s="22"/>
      <c r="L248" s="22">
        <v>6244.4</v>
      </c>
      <c r="M248" s="22"/>
      <c r="N248" s="49">
        <f t="shared" si="70"/>
        <v>6244.4</v>
      </c>
      <c r="O248" s="22"/>
      <c r="P248" s="22"/>
      <c r="Q248" s="22">
        <v>6244.4</v>
      </c>
      <c r="R248" s="56"/>
      <c r="S248" s="43">
        <f t="shared" si="49"/>
        <v>39.073166763655024</v>
      </c>
      <c r="U248" s="37"/>
    </row>
    <row r="249" spans="1:21" ht="38.25" x14ac:dyDescent="0.25">
      <c r="A249" s="48" t="s">
        <v>377</v>
      </c>
      <c r="B249" s="27" t="s">
        <v>383</v>
      </c>
      <c r="C249" s="34" t="s">
        <v>154</v>
      </c>
      <c r="D249" s="49">
        <f t="shared" si="68"/>
        <v>394.4</v>
      </c>
      <c r="E249" s="22"/>
      <c r="F249" s="22"/>
      <c r="G249" s="22">
        <v>394.4</v>
      </c>
      <c r="H249" s="22"/>
      <c r="I249" s="49">
        <f t="shared" si="69"/>
        <v>58.5</v>
      </c>
      <c r="J249" s="22"/>
      <c r="K249" s="22"/>
      <c r="L249" s="22">
        <v>58.5</v>
      </c>
      <c r="M249" s="22"/>
      <c r="N249" s="49">
        <f t="shared" si="70"/>
        <v>58.5</v>
      </c>
      <c r="O249" s="22"/>
      <c r="P249" s="22"/>
      <c r="Q249" s="22">
        <v>58.5</v>
      </c>
      <c r="R249" s="56"/>
      <c r="S249" s="43">
        <f t="shared" si="49"/>
        <v>14.832657200811362</v>
      </c>
      <c r="U249" s="37"/>
    </row>
    <row r="250" spans="1:21" ht="38.25" x14ac:dyDescent="0.25">
      <c r="A250" s="48" t="s">
        <v>484</v>
      </c>
      <c r="B250" s="27" t="s">
        <v>485</v>
      </c>
      <c r="C250" s="34" t="s">
        <v>154</v>
      </c>
      <c r="D250" s="49">
        <v>0</v>
      </c>
      <c r="E250" s="22"/>
      <c r="F250" s="22"/>
      <c r="G250" s="22">
        <v>0</v>
      </c>
      <c r="H250" s="22"/>
      <c r="I250" s="49">
        <v>0</v>
      </c>
      <c r="J250" s="22"/>
      <c r="K250" s="22"/>
      <c r="L250" s="22">
        <v>0</v>
      </c>
      <c r="M250" s="22"/>
      <c r="N250" s="49">
        <v>0</v>
      </c>
      <c r="O250" s="22"/>
      <c r="P250" s="22"/>
      <c r="Q250" s="22">
        <v>0</v>
      </c>
      <c r="R250" s="56"/>
      <c r="S250" s="43" t="s">
        <v>401</v>
      </c>
      <c r="U250" s="37"/>
    </row>
    <row r="251" spans="1:21" x14ac:dyDescent="0.25">
      <c r="A251" s="7"/>
      <c r="B251" s="6" t="s">
        <v>88</v>
      </c>
      <c r="C251" s="7"/>
      <c r="D251" s="21">
        <f t="shared" ref="D251:R251" si="71">D8+D24+D36+D45+D72+D100+D134+D136+D169+D172+D206+D233</f>
        <v>1649193.0100000002</v>
      </c>
      <c r="E251" s="21">
        <f t="shared" si="71"/>
        <v>2441.98</v>
      </c>
      <c r="F251" s="21">
        <f t="shared" si="71"/>
        <v>899162.4</v>
      </c>
      <c r="G251" s="21">
        <f t="shared" si="71"/>
        <v>697502.02999999991</v>
      </c>
      <c r="H251" s="21">
        <f t="shared" si="71"/>
        <v>50086.6</v>
      </c>
      <c r="I251" s="21">
        <f t="shared" si="71"/>
        <v>840964.59</v>
      </c>
      <c r="J251" s="21">
        <f t="shared" si="71"/>
        <v>1560.04</v>
      </c>
      <c r="K251" s="21">
        <f t="shared" si="71"/>
        <v>446201.6999999999</v>
      </c>
      <c r="L251" s="21">
        <f t="shared" si="71"/>
        <v>391093.48999999993</v>
      </c>
      <c r="M251" s="21">
        <f t="shared" si="71"/>
        <v>2109.36</v>
      </c>
      <c r="N251" s="21">
        <f t="shared" si="71"/>
        <v>839916.87</v>
      </c>
      <c r="O251" s="21">
        <f t="shared" si="71"/>
        <v>1560.04</v>
      </c>
      <c r="P251" s="21">
        <f t="shared" si="71"/>
        <v>445969.79999999993</v>
      </c>
      <c r="Q251" s="21">
        <f t="shared" si="71"/>
        <v>390277.67</v>
      </c>
      <c r="R251" s="21">
        <f t="shared" si="71"/>
        <v>2109.36</v>
      </c>
      <c r="S251" s="43">
        <f t="shared" si="49"/>
        <v>50.928961310598808</v>
      </c>
      <c r="T251" s="37"/>
      <c r="U251" s="37"/>
    </row>
    <row r="253" spans="1:21" x14ac:dyDescent="0.25">
      <c r="I253" s="11"/>
      <c r="J253" s="11"/>
      <c r="K253" s="11"/>
      <c r="L253" s="11"/>
    </row>
  </sheetData>
  <mergeCells count="12">
    <mergeCell ref="N5:R5"/>
    <mergeCell ref="N6:R6"/>
    <mergeCell ref="S5:S7"/>
    <mergeCell ref="A2:S2"/>
    <mergeCell ref="A3:S3"/>
    <mergeCell ref="A5:A7"/>
    <mergeCell ref="B5:B7"/>
    <mergeCell ref="C5:C7"/>
    <mergeCell ref="D5:H5"/>
    <mergeCell ref="D6:H6"/>
    <mergeCell ref="I5:M5"/>
    <mergeCell ref="I6:M6"/>
  </mergeCells>
  <pageMargins left="0" right="0" top="0.35433070866141736" bottom="0" header="0.31496062992125984" footer="0.31496062992125984"/>
  <pageSetup paperSize="9"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Финансирование</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2016-08-02T11:25:38Z</dcterms:modified>
</cp:coreProperties>
</file>